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ms\wsp-pb-us-pw-02\wsp__scott.turner\d0745369\"/>
    </mc:Choice>
  </mc:AlternateContent>
  <xr:revisionPtr revIDLastSave="0" documentId="13_ncr:1_{89D4A708-7D9A-4FD1-87CB-EE9369AC0038}" xr6:coauthVersionLast="47" xr6:coauthVersionMax="47" xr10:uidLastSave="{00000000-0000-0000-0000-000000000000}"/>
  <bookViews>
    <workbookView xWindow="28680" yWindow="75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BSIWhichPageSetup" hidden="1">1</definedName>
    <definedName name="BSIWhichPageSetup_0" hidden="1">"0þ"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5" i="1"/>
  <c r="N15" i="1"/>
  <c r="O15" i="1"/>
  <c r="P15" i="1"/>
  <c r="S15" i="1"/>
  <c r="T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AD87" i="1"/>
  <c r="AC87" i="1"/>
  <c r="AB87" i="1"/>
  <c r="AA87" i="1"/>
  <c r="Z87" i="1"/>
  <c r="Y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Z27" i="1"/>
  <c r="AA27" i="1"/>
  <c r="AB27" i="1"/>
  <c r="AC27" i="1"/>
  <c r="AD27" i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AD14" i="1"/>
  <c r="AC14" i="1"/>
  <c r="AB14" i="1"/>
  <c r="AA14" i="1"/>
  <c r="Z14" i="1"/>
  <c r="Y14" i="1"/>
  <c r="X14" i="1"/>
  <c r="W14" i="1"/>
  <c r="V14" i="1"/>
  <c r="U14" i="1"/>
  <c r="T14" i="1"/>
  <c r="S14" i="1"/>
  <c r="P14" i="1"/>
  <c r="O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</calcChain>
</file>

<file path=xl/sharedStrings.xml><?xml version="1.0" encoding="utf-8"?>
<sst xmlns="http://schemas.openxmlformats.org/spreadsheetml/2006/main" count="213" uniqueCount="45">
  <si>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</si>
  <si>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</si>
  <si>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</si>
  <si>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</si>
  <si>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</si>
  <si>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</si>
  <si>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</si>
  <si>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</si>
  <si>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</si>
  <si>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</si>
  <si>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</si>
  <si>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</si>
  <si>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</si>
  <si>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</si>
  <si>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</si>
  <si>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</si>
  <si>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</si>
  <si>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</si>
  <si>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</si>
  <si>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</si>
  <si>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</si>
  <si>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</si>
  <si>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</si>
  <si>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</si>
  <si>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</si>
  <si>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</si>
  <si>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</si>
  <si>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</si>
  <si>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</si>
  <si>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</si>
  <si>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</si>
  <si>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</si>
  <si>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</si>
  <si>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254E01000</t>
  </si>
  <si>
    <t>304E20000</t>
  </si>
  <si>
    <t>305E13011</t>
  </si>
  <si>
    <t>407E20000</t>
  </si>
  <si>
    <t>451E15011</t>
  </si>
  <si>
    <t>LT/RT</t>
  </si>
  <si>
    <t>LT</t>
  </si>
  <si>
    <t>441E70000</t>
  </si>
  <si>
    <t>441e70200</t>
  </si>
  <si>
    <t>ASPHALT CONCRETE SURFACE COURSE, TYPE 1, (449), PG64-22</t>
  </si>
  <si>
    <t>ASPHALT CONCRETE INTERMEDIATE COURSE, TYPE 1, (449)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</si>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</sst>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1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166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2" xfId="0" applyFont="1" applyBorder="1" applyAlignment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5" xfId="0" applyFont="1" applyFill="1" applyBorder="1" applyAlignment="1" applyProtection="1">
      <alignment vertical="center"/>
      <protection locked="0"/>
    </xf>
    <xf numFmtId="0" fontId="7" fillId="0" borderId="3" xfId="0" applyFont="1" applyBorder="1" applyAlignment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0" fontId="7" fillId="0" borderId="1" xfId="0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 textRotation="90" wrapText="1"/>
    </xf>
    <xf numFmtId="1" fontId="7" fillId="0" borderId="2" xfId="0" applyNumberFormat="1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4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 wrapText="1"/>
    </xf>
  </cellXfs>
  <cellStyles count="4">
    <cellStyle name="Hyperlink" xfId="1" builtinId="8"/>
    <cellStyle name="Normal" xfId="0" builtinId="0"/>
    <cellStyle name="Normal 2" xfId="2" xr:uid="{B7C2623E-B6B9-425B-A033-F1EFB51C9E48}"/>
    <cellStyle name="Normal 2 2" xfId="3" xr:uid="{4D4F6DC1-73B9-4909-AA67-678D81B5FB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ponlinenam-my.sharepoint.com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="90" zoomScaleNormal="90" workbookViewId="0">
      <selection activeCell="L30" sqref="L30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0" t="str">
        <f>"PAVEMENT CALC SHEET " &amp; B10</f>
        <v>PAVEMENT CALC SHEET 1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v>1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33</v>
      </c>
      <c r="N10" s="43" t="s">
        <v>34</v>
      </c>
      <c r="O10" s="43" t="s">
        <v>35</v>
      </c>
      <c r="P10" s="43" t="s">
        <v>36</v>
      </c>
      <c r="Q10" s="43" t="s">
        <v>40</v>
      </c>
      <c r="R10" s="43" t="s">
        <v>41</v>
      </c>
      <c r="S10" s="43" t="s">
        <v>37</v>
      </c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5" t="s">
        <v>17</v>
      </c>
      <c r="D14" s="71" t="s">
        <v>2</v>
      </c>
      <c r="E14" s="72"/>
      <c r="F14" s="73"/>
      <c r="G14" s="53" t="s">
        <v>9</v>
      </c>
      <c r="H14" s="61" t="s">
        <v>0</v>
      </c>
      <c r="I14" s="61" t="s">
        <v>29</v>
      </c>
      <c r="J14" s="61" t="s">
        <v>30</v>
      </c>
      <c r="K14" s="61" t="s">
        <v>31</v>
      </c>
      <c r="L14" s="61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254</v>
      </c>
      <c r="N14" s="18" t="str">
        <f t="shared" si="0"/>
        <v>304</v>
      </c>
      <c r="O14" s="18" t="str">
        <f t="shared" si="0"/>
        <v>305</v>
      </c>
      <c r="P14" s="18" t="str">
        <f t="shared" si="0"/>
        <v>407</v>
      </c>
      <c r="Q14" s="52">
        <v>441</v>
      </c>
      <c r="R14" s="52">
        <v>441</v>
      </c>
      <c r="S14" s="18" t="str">
        <f t="shared" si="0"/>
        <v>451</v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6"/>
      <c r="D15" s="74"/>
      <c r="E15" s="75"/>
      <c r="F15" s="76"/>
      <c r="G15" s="54"/>
      <c r="H15" s="62"/>
      <c r="I15" s="62"/>
      <c r="J15" s="62"/>
      <c r="K15" s="62"/>
      <c r="L15" s="62"/>
      <c r="M15" s="58" t="str">
        <f t="shared" ref="M15:T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PLANING, ASPHALT CONCRETE</v>
      </c>
      <c r="N15" s="58" t="str">
        <f t="shared" si="1"/>
        <v>AGGREGATE BASE</v>
      </c>
      <c r="O15" s="58" t="str">
        <f t="shared" si="1"/>
        <v>9" CONCRETE BASE, CLASS QC1, AS PER PLAN</v>
      </c>
      <c r="P15" s="58" t="str">
        <f t="shared" si="1"/>
        <v>NON-TRACKING TACK COAT</v>
      </c>
      <c r="Q15" s="58" t="s">
        <v>42</v>
      </c>
      <c r="R15" s="58" t="s">
        <v>43</v>
      </c>
      <c r="S15" s="58" t="str">
        <f t="shared" si="1"/>
        <v>10" REINFORCED CONCRETE PAVEMENT, CLASS QC1, AS PER PLAN</v>
      </c>
      <c r="T15" s="58" t="str">
        <f t="shared" si="1"/>
        <v/>
      </c>
      <c r="U15" s="58" t="str">
        <f t="shared" ref="U15:AD15" si="2">IF(OR(TRIM(U10)=0,TRIM(U10)=""),IF(U11="","",U11),IF(IFERROR(TRIM(INDEX(QryItemNamed,MATCH(TRIM(U10),ITEM,0),2)),"")="Y",RIGHT(IFERROR(TRIM(INDEX(QryItemNamed,MATCH(TRIM(U10),ITEM,0),4)),"123456789012"),LEN(IFERROR(TRIM(INDEX(QryItemNamed,MATCH(TRIM(U10),ITEM,0),4)),"123456789012"))-10)&amp;U11,IFERROR(TRIM(INDEX(QryItemNamed,MATCH(TRIM(U10),ITEM,0),4))&amp;U11,"ITEM CODE DOES NOT EXIST IN ITEM MASTER")))</f>
        <v/>
      </c>
      <c r="V15" s="58" t="str">
        <f t="shared" si="2"/>
        <v/>
      </c>
      <c r="W15" s="58" t="str">
        <f t="shared" si="2"/>
        <v/>
      </c>
      <c r="X15" s="58" t="str">
        <f t="shared" si="2"/>
        <v/>
      </c>
      <c r="Y15" s="58" t="str">
        <f t="shared" si="2"/>
        <v/>
      </c>
      <c r="Z15" s="58" t="str">
        <f t="shared" si="2"/>
        <v/>
      </c>
      <c r="AA15" s="58" t="str">
        <f t="shared" si="2"/>
        <v/>
      </c>
      <c r="AB15" s="58" t="str">
        <f t="shared" si="2"/>
        <v/>
      </c>
      <c r="AC15" s="58" t="str">
        <f t="shared" si="2"/>
        <v/>
      </c>
      <c r="AD15" s="58" t="str">
        <f t="shared" si="2"/>
        <v/>
      </c>
    </row>
    <row r="16" spans="1:38" ht="12.75" customHeight="1" x14ac:dyDescent="0.2">
      <c r="B16" s="56"/>
      <c r="D16" s="74"/>
      <c r="E16" s="75"/>
      <c r="F16" s="76"/>
      <c r="G16" s="54"/>
      <c r="H16" s="62"/>
      <c r="I16" s="62"/>
      <c r="J16" s="62"/>
      <c r="K16" s="62"/>
      <c r="L16" s="62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</row>
    <row r="17" spans="2:30" ht="12.75" customHeight="1" x14ac:dyDescent="0.2">
      <c r="B17" s="56"/>
      <c r="D17" s="74"/>
      <c r="E17" s="75"/>
      <c r="F17" s="76"/>
      <c r="G17" s="54"/>
      <c r="H17" s="62"/>
      <c r="I17" s="62"/>
      <c r="J17" s="62"/>
      <c r="K17" s="62"/>
      <c r="L17" s="62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</row>
    <row r="18" spans="2:30" ht="12.75" customHeight="1" x14ac:dyDescent="0.2">
      <c r="B18" s="56"/>
      <c r="D18" s="74"/>
      <c r="E18" s="75"/>
      <c r="F18" s="76"/>
      <c r="G18" s="54"/>
      <c r="H18" s="62"/>
      <c r="I18" s="62"/>
      <c r="J18" s="62"/>
      <c r="K18" s="62"/>
      <c r="L18" s="62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</row>
    <row r="19" spans="2:30" ht="12.75" customHeight="1" x14ac:dyDescent="0.2">
      <c r="B19" s="56"/>
      <c r="D19" s="74"/>
      <c r="E19" s="75"/>
      <c r="F19" s="76"/>
      <c r="G19" s="54"/>
      <c r="H19" s="62"/>
      <c r="I19" s="62"/>
      <c r="J19" s="62"/>
      <c r="K19" s="62"/>
      <c r="L19" s="62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</row>
    <row r="20" spans="2:30" ht="12.75" customHeight="1" x14ac:dyDescent="0.2">
      <c r="B20" s="56"/>
      <c r="D20" s="74"/>
      <c r="E20" s="75"/>
      <c r="F20" s="76"/>
      <c r="G20" s="54"/>
      <c r="H20" s="62"/>
      <c r="I20" s="62"/>
      <c r="J20" s="62"/>
      <c r="K20" s="62"/>
      <c r="L20" s="62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</row>
    <row r="21" spans="2:30" ht="12.75" customHeight="1" x14ac:dyDescent="0.2">
      <c r="B21" s="56"/>
      <c r="D21" s="74"/>
      <c r="E21" s="75"/>
      <c r="F21" s="76"/>
      <c r="G21" s="54"/>
      <c r="H21" s="62"/>
      <c r="I21" s="62"/>
      <c r="J21" s="62"/>
      <c r="K21" s="62"/>
      <c r="L21" s="62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</row>
    <row r="22" spans="2:30" ht="12.75" customHeight="1" x14ac:dyDescent="0.2">
      <c r="B22" s="56"/>
      <c r="D22" s="74"/>
      <c r="E22" s="75"/>
      <c r="F22" s="76"/>
      <c r="G22" s="54"/>
      <c r="H22" s="62"/>
      <c r="I22" s="62"/>
      <c r="J22" s="62"/>
      <c r="K22" s="62"/>
      <c r="L22" s="62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</row>
    <row r="23" spans="2:30" ht="12.75" customHeight="1" x14ac:dyDescent="0.2">
      <c r="B23" s="56"/>
      <c r="D23" s="74"/>
      <c r="E23" s="75"/>
      <c r="F23" s="76"/>
      <c r="G23" s="54"/>
      <c r="H23" s="62"/>
      <c r="I23" s="62"/>
      <c r="J23" s="62"/>
      <c r="K23" s="62"/>
      <c r="L23" s="62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</row>
    <row r="24" spans="2:30" ht="12.75" customHeight="1" x14ac:dyDescent="0.2">
      <c r="B24" s="56"/>
      <c r="D24" s="74"/>
      <c r="E24" s="75"/>
      <c r="F24" s="76"/>
      <c r="G24" s="54"/>
      <c r="H24" s="62"/>
      <c r="I24" s="62"/>
      <c r="J24" s="62"/>
      <c r="K24" s="62"/>
      <c r="L24" s="62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</row>
    <row r="25" spans="2:30" ht="12.75" customHeight="1" x14ac:dyDescent="0.2">
      <c r="B25" s="56"/>
      <c r="D25" s="74"/>
      <c r="E25" s="75"/>
      <c r="F25" s="76"/>
      <c r="G25" s="54"/>
      <c r="H25" s="62"/>
      <c r="I25" s="62"/>
      <c r="J25" s="62"/>
      <c r="K25" s="62"/>
      <c r="L25" s="62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</row>
    <row r="26" spans="2:30" ht="12.75" customHeight="1" x14ac:dyDescent="0.2">
      <c r="B26" s="56"/>
      <c r="D26" s="74"/>
      <c r="E26" s="75"/>
      <c r="F26" s="76"/>
      <c r="G26" s="54"/>
      <c r="H26" s="62"/>
      <c r="I26" s="62"/>
      <c r="J26" s="62"/>
      <c r="K26" s="62"/>
      <c r="L26" s="62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2:30" ht="12.75" customHeight="1" thickBot="1" x14ac:dyDescent="0.25">
      <c r="B27" s="57"/>
      <c r="D27" s="63"/>
      <c r="E27" s="63"/>
      <c r="F27" s="63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3">IF(OR(TRIM(M10)=0,TRIM(M10)=""),"",IFERROR(TRIM(INDEX(QryItemNamed,MATCH(TRIM(M10),ITEM,0),3)),""))</f>
        <v>SY</v>
      </c>
      <c r="N27" s="21" t="str">
        <f t="shared" si="3"/>
        <v>CY</v>
      </c>
      <c r="O27" s="21" t="str">
        <f t="shared" si="3"/>
        <v>SY</v>
      </c>
      <c r="P27" s="21" t="str">
        <f t="shared" si="3"/>
        <v>GAL</v>
      </c>
      <c r="Q27" s="21" t="str">
        <f t="shared" si="3"/>
        <v/>
      </c>
      <c r="R27" s="21" t="str">
        <f t="shared" si="3"/>
        <v/>
      </c>
      <c r="S27" s="21" t="str">
        <f t="shared" si="3"/>
        <v>SY</v>
      </c>
      <c r="T27" s="21" t="str">
        <f t="shared" si="3"/>
        <v/>
      </c>
      <c r="U27" s="21" t="str">
        <f t="shared" si="3"/>
        <v/>
      </c>
      <c r="V27" s="21" t="str">
        <f t="shared" si="3"/>
        <v/>
      </c>
      <c r="W27" s="21" t="str">
        <f t="shared" si="3"/>
        <v/>
      </c>
      <c r="X27" s="21" t="str">
        <f t="shared" si="3"/>
        <v/>
      </c>
      <c r="Y27" s="21" t="str">
        <f t="shared" si="3"/>
        <v/>
      </c>
      <c r="Z27" s="21" t="str">
        <f t="shared" si="3"/>
        <v/>
      </c>
      <c r="AA27" s="21" t="str">
        <f t="shared" si="3"/>
        <v/>
      </c>
      <c r="AB27" s="21" t="str">
        <f t="shared" si="3"/>
        <v/>
      </c>
      <c r="AC27" s="21" t="str">
        <f t="shared" si="3"/>
        <v/>
      </c>
      <c r="AD27" s="21" t="str">
        <f t="shared" si="3"/>
        <v/>
      </c>
    </row>
    <row r="28" spans="2:30" ht="12.75" customHeight="1" x14ac:dyDescent="0.2">
      <c r="B28" s="46">
        <v>1</v>
      </c>
      <c r="D28" s="22">
        <v>6942.5</v>
      </c>
      <c r="E28" s="23" t="s">
        <v>1</v>
      </c>
      <c r="F28" s="22">
        <v>7011.27</v>
      </c>
      <c r="G28" s="24"/>
      <c r="H28" s="23" t="s">
        <v>38</v>
      </c>
      <c r="I28" s="25"/>
      <c r="J28" s="25"/>
      <c r="K28" s="25"/>
      <c r="L28" s="25">
        <v>241</v>
      </c>
      <c r="M28" s="25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22">
        <v>4030.33</v>
      </c>
      <c r="E29" s="23" t="s">
        <v>1</v>
      </c>
      <c r="F29" s="22">
        <v>4095</v>
      </c>
      <c r="G29" s="24"/>
      <c r="H29" s="23" t="s">
        <v>38</v>
      </c>
      <c r="I29" s="25"/>
      <c r="J29" s="25"/>
      <c r="K29" s="27"/>
      <c r="L29" s="27">
        <v>56</v>
      </c>
      <c r="M29" s="25"/>
      <c r="N29" s="25">
        <v>12.444444444444443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>
        <v>1</v>
      </c>
      <c r="D30" s="28">
        <v>6942.51</v>
      </c>
      <c r="E30" s="29" t="s">
        <v>1</v>
      </c>
      <c r="F30" s="28">
        <v>7016.74</v>
      </c>
      <c r="G30" s="30"/>
      <c r="H30" s="29" t="s">
        <v>39</v>
      </c>
      <c r="I30" s="27"/>
      <c r="J30" s="27"/>
      <c r="K30" s="27"/>
      <c r="L30" s="27">
        <v>76.672899999999998</v>
      </c>
      <c r="M30" s="25"/>
      <c r="N30" s="25">
        <v>17.03842222222222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28">
        <v>6964.05</v>
      </c>
      <c r="E31" s="29" t="s">
        <v>1</v>
      </c>
      <c r="F31" s="28">
        <v>7005.96</v>
      </c>
      <c r="G31" s="30"/>
      <c r="H31" s="29" t="s">
        <v>38</v>
      </c>
      <c r="I31" s="27"/>
      <c r="J31" s="27"/>
      <c r="K31" s="27"/>
      <c r="L31" s="27">
        <v>80.644422222222218</v>
      </c>
      <c r="M31" s="25"/>
      <c r="N31" s="25">
        <v>17.92098271604938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>
        <v>1</v>
      </c>
      <c r="D32" s="28">
        <v>6942.51</v>
      </c>
      <c r="E32" s="29" t="s">
        <v>1</v>
      </c>
      <c r="F32" s="28">
        <v>7016.74</v>
      </c>
      <c r="G32" s="30"/>
      <c r="H32" s="29" t="s">
        <v>39</v>
      </c>
      <c r="I32" s="27"/>
      <c r="J32" s="27"/>
      <c r="K32" s="27"/>
      <c r="L32" s="27">
        <v>65.597300000000004</v>
      </c>
      <c r="M32" s="25"/>
      <c r="N32" s="25"/>
      <c r="O32" s="27">
        <v>65.597300000000004</v>
      </c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28">
        <v>6942.5</v>
      </c>
      <c r="E33" s="29" t="s">
        <v>1</v>
      </c>
      <c r="F33" s="28">
        <v>7016.74</v>
      </c>
      <c r="G33" s="30"/>
      <c r="H33" s="29" t="s">
        <v>38</v>
      </c>
      <c r="I33" s="27"/>
      <c r="J33" s="27"/>
      <c r="K33" s="27"/>
      <c r="L33" s="27">
        <v>305.81646666666666</v>
      </c>
      <c r="M33" s="25"/>
      <c r="N33" s="25"/>
      <c r="O33" s="27"/>
      <c r="P33" s="25">
        <v>46</v>
      </c>
      <c r="Q33" s="25">
        <v>10.618627314814814</v>
      </c>
      <c r="R33" s="25">
        <v>14.866078240740741</v>
      </c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>
        <v>6964.54</v>
      </c>
      <c r="E34" s="29" t="s">
        <v>1</v>
      </c>
      <c r="F34" s="28">
        <v>6991.11</v>
      </c>
      <c r="G34" s="30"/>
      <c r="H34" s="29" t="s">
        <v>38</v>
      </c>
      <c r="I34" s="27"/>
      <c r="J34" s="27"/>
      <c r="K34" s="27"/>
      <c r="L34" s="27">
        <v>28.82137777777778</v>
      </c>
      <c r="M34" s="25"/>
      <c r="N34" s="25"/>
      <c r="O34" s="27"/>
      <c r="P34" s="25"/>
      <c r="Q34" s="25"/>
      <c r="R34" s="25"/>
      <c r="S34" s="25">
        <v>28.82137777777778</v>
      </c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>
        <v>1</v>
      </c>
      <c r="D35" s="28">
        <v>6992.75</v>
      </c>
      <c r="E35" s="29" t="s">
        <v>1</v>
      </c>
      <c r="F35" s="28">
        <v>7005.47</v>
      </c>
      <c r="G35" s="30"/>
      <c r="H35" s="29" t="s">
        <v>38</v>
      </c>
      <c r="I35" s="27"/>
      <c r="J35" s="27"/>
      <c r="K35" s="27"/>
      <c r="L35" s="27">
        <v>24.927266666666668</v>
      </c>
      <c r="M35" s="25"/>
      <c r="N35" s="25"/>
      <c r="O35" s="27"/>
      <c r="P35" s="25"/>
      <c r="Q35" s="25"/>
      <c r="R35" s="25"/>
      <c r="S35" s="25">
        <v>24.927266666666668</v>
      </c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>
        <v>4031.16</v>
      </c>
      <c r="E36" s="29" t="s">
        <v>1</v>
      </c>
      <c r="F36" s="28">
        <v>4095</v>
      </c>
      <c r="G36" s="30"/>
      <c r="H36" s="29" t="s">
        <v>38</v>
      </c>
      <c r="I36" s="27"/>
      <c r="J36" s="27"/>
      <c r="K36" s="27"/>
      <c r="L36" s="27">
        <v>45.888888888888886</v>
      </c>
      <c r="M36" s="25"/>
      <c r="N36" s="25"/>
      <c r="O36" s="27"/>
      <c r="P36" s="25"/>
      <c r="Q36" s="25"/>
      <c r="R36" s="25"/>
      <c r="S36" s="25">
        <v>45.888888888888886</v>
      </c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>
        <v>1</v>
      </c>
      <c r="D37" s="28"/>
      <c r="E37" s="29"/>
      <c r="F37" s="28"/>
      <c r="G37" s="30"/>
      <c r="H37" s="29"/>
      <c r="I37" s="27"/>
      <c r="J37" s="27"/>
      <c r="K37" s="27" t="s">
        <v>44</v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/>
      <c r="E38" s="29"/>
      <c r="F38" s="28"/>
      <c r="G38" s="30"/>
      <c r="H38" s="29"/>
      <c r="I38" s="27"/>
      <c r="J38" s="27"/>
      <c r="K38" s="27" t="s">
        <v>44</v>
      </c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>
        <v>1</v>
      </c>
      <c r="D39" s="28"/>
      <c r="E39" s="29"/>
      <c r="F39" s="28"/>
      <c r="G39" s="30"/>
      <c r="H39" s="29"/>
      <c r="I39" s="27"/>
      <c r="J39" s="27"/>
      <c r="K39" s="27" t="s">
        <v>44</v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>
        <v>1</v>
      </c>
      <c r="D40" s="28"/>
      <c r="E40" s="29"/>
      <c r="F40" s="28"/>
      <c r="G40" s="30"/>
      <c r="H40" s="29"/>
      <c r="I40" s="27"/>
      <c r="J40" s="27"/>
      <c r="K40" s="27" t="s">
        <v>44</v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>
        <v>1</v>
      </c>
      <c r="D41" s="28"/>
      <c r="E41" s="29"/>
      <c r="F41" s="28"/>
      <c r="G41" s="30"/>
      <c r="H41" s="29"/>
      <c r="I41" s="27"/>
      <c r="J41" s="27"/>
      <c r="K41" s="27" t="s">
        <v>44</v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>
        <v>1</v>
      </c>
      <c r="D42" s="28"/>
      <c r="E42" s="29"/>
      <c r="F42" s="28"/>
      <c r="G42" s="30"/>
      <c r="H42" s="29"/>
      <c r="I42" s="27"/>
      <c r="J42" s="27"/>
      <c r="K42" s="27" t="s">
        <v>44</v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>
        <v>1</v>
      </c>
      <c r="D43" s="28"/>
      <c r="E43" s="29"/>
      <c r="F43" s="28"/>
      <c r="G43" s="30"/>
      <c r="H43" s="29"/>
      <c r="I43" s="27"/>
      <c r="J43" s="27"/>
      <c r="K43" s="27" t="s">
        <v>44</v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>
        <v>1</v>
      </c>
      <c r="D44" s="28"/>
      <c r="E44" s="29"/>
      <c r="F44" s="28"/>
      <c r="G44" s="30"/>
      <c r="H44" s="29"/>
      <c r="I44" s="27"/>
      <c r="J44" s="27"/>
      <c r="K44" s="27" t="s">
        <v>44</v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>
        <v>1</v>
      </c>
      <c r="D45" s="28"/>
      <c r="E45" s="29"/>
      <c r="F45" s="28"/>
      <c r="G45" s="30"/>
      <c r="H45" s="29"/>
      <c r="I45" s="27"/>
      <c r="J45" s="27"/>
      <c r="K45" s="27" t="s">
        <v>44</v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>
        <v>1</v>
      </c>
      <c r="D46" s="28"/>
      <c r="E46" s="29"/>
      <c r="F46" s="28"/>
      <c r="G46" s="30"/>
      <c r="H46" s="29"/>
      <c r="I46" s="27"/>
      <c r="J46" s="27"/>
      <c r="K46" s="27" t="s">
        <v>44</v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>
        <v>1</v>
      </c>
      <c r="D47" s="28"/>
      <c r="E47" s="29"/>
      <c r="F47" s="28"/>
      <c r="G47" s="30"/>
      <c r="H47" s="29"/>
      <c r="I47" s="27"/>
      <c r="J47" s="27"/>
      <c r="K47" s="27" t="s">
        <v>44</v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">
        <v>44</v>
      </c>
      <c r="J48" s="27"/>
      <c r="K48" s="27" t="s">
        <v>44</v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">
        <v>44</v>
      </c>
      <c r="J49" s="27"/>
      <c r="K49" s="27" t="s">
        <v>44</v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">
        <v>44</v>
      </c>
      <c r="J50" s="27"/>
      <c r="K50" s="27" t="s">
        <v>44</v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">
        <v>44</v>
      </c>
      <c r="J51" s="27"/>
      <c r="K51" s="27" t="s">
        <v>44</v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">
        <v>44</v>
      </c>
      <c r="J52" s="27"/>
      <c r="K52" s="27" t="s">
        <v>44</v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">
        <v>44</v>
      </c>
      <c r="J53" s="27"/>
      <c r="K53" s="27" t="s">
        <v>44</v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">
        <v>44</v>
      </c>
      <c r="J54" s="27"/>
      <c r="K54" s="27" t="s">
        <v>44</v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">
        <v>44</v>
      </c>
      <c r="J55" s="27"/>
      <c r="K55" s="27" t="s">
        <v>44</v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">
        <v>44</v>
      </c>
      <c r="J56" s="27"/>
      <c r="K56" s="27" t="s">
        <v>44</v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">
        <v>44</v>
      </c>
      <c r="J57" s="27"/>
      <c r="K57" s="27" t="s">
        <v>44</v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">
        <v>44</v>
      </c>
      <c r="J58" s="27"/>
      <c r="K58" s="27" t="s">
        <v>44</v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">
        <v>44</v>
      </c>
      <c r="J59" s="27"/>
      <c r="K59" s="27" t="s">
        <v>44</v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">
        <v>44</v>
      </c>
      <c r="J60" s="27"/>
      <c r="K60" s="27" t="s">
        <v>44</v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">
        <v>44</v>
      </c>
      <c r="J61" s="27"/>
      <c r="K61" s="27" t="s">
        <v>44</v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">
        <v>44</v>
      </c>
      <c r="J62" s="27"/>
      <c r="K62" s="27" t="s">
        <v>44</v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">
        <v>44</v>
      </c>
      <c r="J63" s="27"/>
      <c r="K63" s="27" t="s">
        <v>44</v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">
        <v>44</v>
      </c>
      <c r="J64" s="27"/>
      <c r="K64" s="27" t="s">
        <v>44</v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">
        <v>44</v>
      </c>
      <c r="J65" s="27"/>
      <c r="K65" s="27" t="s">
        <v>44</v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">
        <v>44</v>
      </c>
      <c r="J66" s="27"/>
      <c r="K66" s="27" t="s">
        <v>44</v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">
        <v>44</v>
      </c>
      <c r="J67" s="27"/>
      <c r="K67" s="27" t="s">
        <v>44</v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">
        <v>44</v>
      </c>
      <c r="J68" s="27"/>
      <c r="K68" s="27" t="s">
        <v>44</v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">
        <v>44</v>
      </c>
      <c r="J69" s="27"/>
      <c r="K69" s="27" t="s">
        <v>44</v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">
        <v>44</v>
      </c>
      <c r="J70" s="27"/>
      <c r="K70" s="27" t="s">
        <v>44</v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">
        <v>44</v>
      </c>
      <c r="J71" s="27"/>
      <c r="K71" s="27" t="s">
        <v>44</v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">
        <v>44</v>
      </c>
      <c r="J72" s="27"/>
      <c r="K72" s="27" t="s">
        <v>44</v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">
        <v>44</v>
      </c>
      <c r="J73" s="27"/>
      <c r="K73" s="27" t="s">
        <v>44</v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">
        <v>44</v>
      </c>
      <c r="J74" s="27"/>
      <c r="K74" s="27" t="s">
        <v>44</v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">
        <v>44</v>
      </c>
      <c r="J75" s="27"/>
      <c r="K75" s="27" t="s">
        <v>44</v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">
        <v>44</v>
      </c>
      <c r="J76" s="27"/>
      <c r="K76" s="27" t="s">
        <v>44</v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">
        <v>44</v>
      </c>
      <c r="J77" s="27"/>
      <c r="K77" s="27" t="s">
        <v>44</v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">
        <v>44</v>
      </c>
      <c r="J78" s="27"/>
      <c r="K78" s="27" t="s">
        <v>44</v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">
        <v>44</v>
      </c>
      <c r="J79" s="27"/>
      <c r="K79" s="27" t="s">
        <v>44</v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">
        <v>44</v>
      </c>
      <c r="J80" s="27"/>
      <c r="K80" s="27" t="s">
        <v>44</v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">
        <v>44</v>
      </c>
      <c r="J81" s="27"/>
      <c r="K81" s="27" t="s">
        <v>44</v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">
        <v>44</v>
      </c>
      <c r="J82" s="27"/>
      <c r="K82" s="27" t="s">
        <v>44</v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">
        <v>44</v>
      </c>
      <c r="J83" s="35"/>
      <c r="K83" s="35" t="s">
        <v>44</v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">
        <v>44</v>
      </c>
      <c r="J84" s="35"/>
      <c r="K84" s="35" t="s">
        <v>44</v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">
        <v>44</v>
      </c>
      <c r="J85" s="35"/>
      <c r="K85" s="35" t="s">
        <v>44</v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">
        <v>44</v>
      </c>
      <c r="J86" s="35"/>
      <c r="K86" s="35" t="s">
        <v>44</v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39">
        <f>IF(M10="","",IF(OR(M27="", M27="LS", M27="LUMP"),IF(SUM(COUNTIF(M28:M86,"LS")+COUNTIF(M28:M86,"LUMP"))&gt;0,"LS",""),IF(SUM(M28:M86)&lt;&gt;0,SUM(M28:M86),"")))</f>
        <v>241</v>
      </c>
      <c r="N87" s="39">
        <f t="shared" ref="N87:AD87" si="4">IF(N10="","",IF(OR(N27="", N27="LS", N27="LUMP"),IF(SUM(COUNTIF(N28:N86,"LS")+COUNTIF(N28:N86,"LUMP"))&gt;0,"LS",""),IF(SUM(N28:N86)&lt;&gt;0,SUM(N28:N86),"")))</f>
        <v>47.403849382716047</v>
      </c>
      <c r="O87" s="39">
        <f t="shared" si="4"/>
        <v>65.597300000000004</v>
      </c>
      <c r="P87" s="39">
        <f t="shared" si="4"/>
        <v>46</v>
      </c>
      <c r="Q87" s="39" t="str">
        <f t="shared" si="4"/>
        <v/>
      </c>
      <c r="R87" s="39" t="str">
        <f t="shared" si="4"/>
        <v/>
      </c>
      <c r="S87" s="39">
        <f t="shared" si="4"/>
        <v>99.637533333333337</v>
      </c>
      <c r="T87" s="39" t="str">
        <f t="shared" si="4"/>
        <v/>
      </c>
      <c r="U87" s="39" t="str">
        <f t="shared" si="4"/>
        <v/>
      </c>
      <c r="V87" s="39" t="str">
        <f t="shared" si="4"/>
        <v/>
      </c>
      <c r="W87" s="39" t="str">
        <f t="shared" si="4"/>
        <v/>
      </c>
      <c r="X87" s="39" t="str">
        <f t="shared" si="4"/>
        <v/>
      </c>
      <c r="Y87" s="39" t="str">
        <f t="shared" si="4"/>
        <v/>
      </c>
      <c r="Z87" s="39" t="str">
        <f t="shared" si="4"/>
        <v/>
      </c>
      <c r="AA87" s="39" t="str">
        <f t="shared" si="4"/>
        <v/>
      </c>
      <c r="AB87" s="39" t="str">
        <f t="shared" si="4"/>
        <v/>
      </c>
      <c r="AC87" s="39" t="str">
        <f t="shared" si="4"/>
        <v/>
      </c>
      <c r="AD87" s="39" t="str">
        <f t="shared" si="4"/>
        <v/>
      </c>
    </row>
    <row r="88" spans="2:30" ht="12.75" customHeight="1" x14ac:dyDescent="0.2">
      <c r="B88" s="6" t="s">
        <v>18</v>
      </c>
      <c r="D88" s="64" t="s">
        <v>5</v>
      </c>
      <c r="E88" s="65"/>
      <c r="F88" s="65"/>
      <c r="G88" s="65"/>
      <c r="H88" s="65"/>
      <c r="I88" s="65"/>
      <c r="J88" s="65"/>
      <c r="K88" s="65"/>
      <c r="L88" s="66"/>
      <c r="M88" s="40">
        <f>IF(M10="","",IF( M87="LS","LS",IF(M87&lt;&gt;"",ROUNDUP(M87,0),"")))</f>
        <v>241</v>
      </c>
      <c r="N88" s="40">
        <f t="shared" ref="N88:AD88" si="5">IF(N10="","",IF( N87="LS","LS",IF(N87&lt;&gt;"",ROUNDUP(N87,0),"")))</f>
        <v>48</v>
      </c>
      <c r="O88" s="40">
        <f t="shared" si="5"/>
        <v>66</v>
      </c>
      <c r="P88" s="40">
        <f t="shared" si="5"/>
        <v>46</v>
      </c>
      <c r="Q88" s="40" t="str">
        <f t="shared" si="5"/>
        <v/>
      </c>
      <c r="R88" s="40" t="str">
        <f t="shared" si="5"/>
        <v/>
      </c>
      <c r="S88" s="40">
        <f t="shared" si="5"/>
        <v>100</v>
      </c>
      <c r="T88" s="40" t="str">
        <f t="shared" si="5"/>
        <v/>
      </c>
      <c r="U88" s="40" t="str">
        <f t="shared" si="5"/>
        <v/>
      </c>
      <c r="V88" s="40" t="str">
        <f t="shared" si="5"/>
        <v/>
      </c>
      <c r="W88" s="40" t="str">
        <f t="shared" si="5"/>
        <v/>
      </c>
      <c r="X88" s="40" t="str">
        <f t="shared" si="5"/>
        <v/>
      </c>
      <c r="Y88" s="40" t="str">
        <f t="shared" si="5"/>
        <v/>
      </c>
      <c r="Z88" s="40" t="str">
        <f t="shared" si="5"/>
        <v/>
      </c>
      <c r="AA88" s="40" t="str">
        <f t="shared" si="5"/>
        <v/>
      </c>
      <c r="AB88" s="40" t="str">
        <f t="shared" si="5"/>
        <v/>
      </c>
      <c r="AC88" s="40" t="str">
        <f t="shared" si="5"/>
        <v/>
      </c>
      <c r="AD88" s="40" t="str">
        <f t="shared" si="5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0" t="str">
        <f>"PAVEMENT CALC SHEET " &amp; B91</f>
        <v xml:space="preserve">PAVEMENT CALC SHEET 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5" t="s">
        <v>17</v>
      </c>
      <c r="D95" s="71" t="s">
        <v>2</v>
      </c>
      <c r="E95" s="72"/>
      <c r="F95" s="73"/>
      <c r="G95" s="53" t="s">
        <v>9</v>
      </c>
      <c r="H95" s="61" t="s">
        <v>0</v>
      </c>
      <c r="I95" s="61" t="s">
        <v>29</v>
      </c>
      <c r="J95" s="61" t="s">
        <v>30</v>
      </c>
      <c r="K95" s="61" t="s">
        <v>31</v>
      </c>
      <c r="L95" s="61" t="s">
        <v>3</v>
      </c>
      <c r="M95" s="18" t="str">
        <f t="shared" ref="M95:AD95" si="6">IF(OR(TRIM(M91)=0,TRIM(M91)=""),"",IF(IFERROR(TRIM(INDEX(QryItemNamed,MATCH(TRIM(M91),ITEM,0),2)),"")="Y","SPECIAL",LEFT(IFERROR(TRIM(INDEX(ITEM,MATCH(TRIM(M91),ITEM,0))),""),3)))</f>
        <v/>
      </c>
      <c r="N95" s="18" t="str">
        <f t="shared" si="6"/>
        <v/>
      </c>
      <c r="O95" s="18" t="str">
        <f t="shared" si="6"/>
        <v/>
      </c>
      <c r="P95" s="18" t="str">
        <f t="shared" si="6"/>
        <v/>
      </c>
      <c r="Q95" s="18" t="str">
        <f t="shared" si="6"/>
        <v/>
      </c>
      <c r="R95" s="18" t="str">
        <f t="shared" si="6"/>
        <v/>
      </c>
      <c r="S95" s="18" t="str">
        <f t="shared" si="6"/>
        <v/>
      </c>
      <c r="T95" s="18" t="str">
        <f t="shared" si="6"/>
        <v/>
      </c>
      <c r="U95" s="18" t="str">
        <f t="shared" si="6"/>
        <v/>
      </c>
      <c r="V95" s="18" t="str">
        <f t="shared" si="6"/>
        <v/>
      </c>
      <c r="W95" s="18" t="str">
        <f t="shared" si="6"/>
        <v/>
      </c>
      <c r="X95" s="18" t="str">
        <f t="shared" si="6"/>
        <v/>
      </c>
      <c r="Y95" s="18" t="str">
        <f t="shared" si="6"/>
        <v/>
      </c>
      <c r="Z95" s="18" t="str">
        <f t="shared" si="6"/>
        <v/>
      </c>
      <c r="AA95" s="18" t="str">
        <f t="shared" si="6"/>
        <v/>
      </c>
      <c r="AB95" s="18" t="str">
        <f t="shared" si="6"/>
        <v/>
      </c>
      <c r="AC95" s="18" t="str">
        <f t="shared" si="6"/>
        <v/>
      </c>
      <c r="AD95" s="18" t="str">
        <f t="shared" si="6"/>
        <v/>
      </c>
    </row>
    <row r="96" spans="2:30" ht="12.75" customHeight="1" x14ac:dyDescent="0.2">
      <c r="B96" s="56"/>
      <c r="D96" s="74"/>
      <c r="E96" s="75"/>
      <c r="F96" s="76"/>
      <c r="G96" s="54"/>
      <c r="H96" s="62"/>
      <c r="I96" s="62"/>
      <c r="J96" s="62"/>
      <c r="K96" s="62"/>
      <c r="L96" s="62"/>
      <c r="M96" s="58" t="str">
        <f t="shared" ref="M96:AD96" si="7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58" t="str">
        <f t="shared" si="7"/>
        <v/>
      </c>
      <c r="O96" s="58" t="str">
        <f t="shared" si="7"/>
        <v/>
      </c>
      <c r="P96" s="58" t="str">
        <f t="shared" si="7"/>
        <v/>
      </c>
      <c r="Q96" s="58" t="str">
        <f t="shared" si="7"/>
        <v/>
      </c>
      <c r="R96" s="58" t="str">
        <f t="shared" si="7"/>
        <v/>
      </c>
      <c r="S96" s="58" t="str">
        <f t="shared" si="7"/>
        <v/>
      </c>
      <c r="T96" s="58" t="str">
        <f t="shared" si="7"/>
        <v/>
      </c>
      <c r="U96" s="58" t="str">
        <f t="shared" si="7"/>
        <v/>
      </c>
      <c r="V96" s="58" t="str">
        <f t="shared" si="7"/>
        <v/>
      </c>
      <c r="W96" s="58" t="str">
        <f t="shared" si="7"/>
        <v/>
      </c>
      <c r="X96" s="58" t="str">
        <f t="shared" si="7"/>
        <v/>
      </c>
      <c r="Y96" s="58" t="str">
        <f t="shared" si="7"/>
        <v/>
      </c>
      <c r="Z96" s="58" t="str">
        <f t="shared" si="7"/>
        <v/>
      </c>
      <c r="AA96" s="58" t="str">
        <f t="shared" si="7"/>
        <v/>
      </c>
      <c r="AB96" s="58" t="str">
        <f t="shared" si="7"/>
        <v/>
      </c>
      <c r="AC96" s="58" t="str">
        <f t="shared" si="7"/>
        <v/>
      </c>
      <c r="AD96" s="58" t="str">
        <f t="shared" si="7"/>
        <v/>
      </c>
    </row>
    <row r="97" spans="2:30" ht="12.75" customHeight="1" x14ac:dyDescent="0.2">
      <c r="B97" s="56"/>
      <c r="D97" s="74"/>
      <c r="E97" s="75"/>
      <c r="F97" s="76"/>
      <c r="G97" s="54"/>
      <c r="H97" s="62"/>
      <c r="I97" s="62"/>
      <c r="J97" s="62"/>
      <c r="K97" s="62"/>
      <c r="L97" s="62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</row>
    <row r="98" spans="2:30" ht="12.75" customHeight="1" x14ac:dyDescent="0.2">
      <c r="B98" s="56"/>
      <c r="D98" s="74"/>
      <c r="E98" s="75"/>
      <c r="F98" s="76"/>
      <c r="G98" s="54"/>
      <c r="H98" s="62"/>
      <c r="I98" s="62"/>
      <c r="J98" s="62"/>
      <c r="K98" s="62"/>
      <c r="L98" s="62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</row>
    <row r="99" spans="2:30" ht="12.75" customHeight="1" x14ac:dyDescent="0.2">
      <c r="B99" s="56"/>
      <c r="D99" s="74"/>
      <c r="E99" s="75"/>
      <c r="F99" s="76"/>
      <c r="G99" s="54"/>
      <c r="H99" s="62"/>
      <c r="I99" s="62"/>
      <c r="J99" s="62"/>
      <c r="K99" s="62"/>
      <c r="L99" s="62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</row>
    <row r="100" spans="2:30" ht="12.75" customHeight="1" x14ac:dyDescent="0.2">
      <c r="B100" s="56"/>
      <c r="D100" s="74"/>
      <c r="E100" s="75"/>
      <c r="F100" s="76"/>
      <c r="G100" s="54"/>
      <c r="H100" s="62"/>
      <c r="I100" s="62"/>
      <c r="J100" s="62"/>
      <c r="K100" s="62"/>
      <c r="L100" s="62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</row>
    <row r="101" spans="2:30" ht="12.75" customHeight="1" x14ac:dyDescent="0.2">
      <c r="B101" s="56"/>
      <c r="D101" s="74"/>
      <c r="E101" s="75"/>
      <c r="F101" s="76"/>
      <c r="G101" s="54"/>
      <c r="H101" s="62"/>
      <c r="I101" s="62"/>
      <c r="J101" s="62"/>
      <c r="K101" s="62"/>
      <c r="L101" s="62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</row>
    <row r="102" spans="2:30" ht="12.75" customHeight="1" x14ac:dyDescent="0.2">
      <c r="B102" s="56"/>
      <c r="D102" s="74"/>
      <c r="E102" s="75"/>
      <c r="F102" s="76"/>
      <c r="G102" s="54"/>
      <c r="H102" s="62"/>
      <c r="I102" s="62"/>
      <c r="J102" s="62"/>
      <c r="K102" s="62"/>
      <c r="L102" s="62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</row>
    <row r="103" spans="2:30" ht="12.75" customHeight="1" x14ac:dyDescent="0.2">
      <c r="B103" s="56"/>
      <c r="D103" s="74"/>
      <c r="E103" s="75"/>
      <c r="F103" s="76"/>
      <c r="G103" s="54"/>
      <c r="H103" s="62"/>
      <c r="I103" s="62"/>
      <c r="J103" s="62"/>
      <c r="K103" s="62"/>
      <c r="L103" s="62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</row>
    <row r="104" spans="2:30" ht="12.75" customHeight="1" x14ac:dyDescent="0.2">
      <c r="B104" s="56"/>
      <c r="D104" s="74"/>
      <c r="E104" s="75"/>
      <c r="F104" s="76"/>
      <c r="G104" s="54"/>
      <c r="H104" s="62"/>
      <c r="I104" s="62"/>
      <c r="J104" s="62"/>
      <c r="K104" s="62"/>
      <c r="L104" s="62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</row>
    <row r="105" spans="2:30" ht="12.75" customHeight="1" x14ac:dyDescent="0.2">
      <c r="B105" s="56"/>
      <c r="D105" s="74"/>
      <c r="E105" s="75"/>
      <c r="F105" s="76"/>
      <c r="G105" s="54"/>
      <c r="H105" s="62"/>
      <c r="I105" s="62"/>
      <c r="J105" s="62"/>
      <c r="K105" s="62"/>
      <c r="L105" s="62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</row>
    <row r="106" spans="2:30" ht="12.75" customHeight="1" x14ac:dyDescent="0.2">
      <c r="B106" s="56"/>
      <c r="D106" s="74"/>
      <c r="E106" s="75"/>
      <c r="F106" s="76"/>
      <c r="G106" s="54"/>
      <c r="H106" s="62"/>
      <c r="I106" s="62"/>
      <c r="J106" s="62"/>
      <c r="K106" s="62"/>
      <c r="L106" s="62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</row>
    <row r="107" spans="2:30" ht="12.75" customHeight="1" x14ac:dyDescent="0.2">
      <c r="B107" s="56"/>
      <c r="D107" s="74"/>
      <c r="E107" s="75"/>
      <c r="F107" s="76"/>
      <c r="G107" s="54"/>
      <c r="H107" s="62"/>
      <c r="I107" s="62"/>
      <c r="J107" s="62"/>
      <c r="K107" s="62"/>
      <c r="L107" s="62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</row>
    <row r="108" spans="2:30" ht="12.75" customHeight="1" thickBot="1" x14ac:dyDescent="0.25">
      <c r="B108" s="57"/>
      <c r="D108" s="63"/>
      <c r="E108" s="63"/>
      <c r="F108" s="63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8">IF(OR(TRIM(M91)=0,TRIM(M91)=""),"",IFERROR(TRIM(INDEX(QryItemNamed,MATCH(TRIM(M91),ITEM,0),3)),""))</f>
        <v/>
      </c>
      <c r="N108" s="21" t="str">
        <f t="shared" si="8"/>
        <v/>
      </c>
      <c r="O108" s="21" t="str">
        <f t="shared" si="8"/>
        <v/>
      </c>
      <c r="P108" s="21" t="str">
        <f t="shared" si="8"/>
        <v/>
      </c>
      <c r="Q108" s="21" t="str">
        <f t="shared" si="8"/>
        <v/>
      </c>
      <c r="R108" s="21" t="str">
        <f t="shared" si="8"/>
        <v/>
      </c>
      <c r="S108" s="21" t="str">
        <f t="shared" si="8"/>
        <v/>
      </c>
      <c r="T108" s="21" t="str">
        <f t="shared" si="8"/>
        <v/>
      </c>
      <c r="U108" s="21" t="str">
        <f t="shared" si="8"/>
        <v/>
      </c>
      <c r="V108" s="21" t="str">
        <f t="shared" si="8"/>
        <v/>
      </c>
      <c r="W108" s="21" t="str">
        <f t="shared" si="8"/>
        <v/>
      </c>
      <c r="X108" s="21" t="str">
        <f t="shared" si="8"/>
        <v/>
      </c>
      <c r="Y108" s="21" t="str">
        <f t="shared" si="8"/>
        <v/>
      </c>
      <c r="Z108" s="21" t="str">
        <f t="shared" si="8"/>
        <v/>
      </c>
      <c r="AA108" s="21" t="str">
        <f t="shared" si="8"/>
        <v/>
      </c>
      <c r="AB108" s="21" t="str">
        <f t="shared" si="8"/>
        <v/>
      </c>
      <c r="AC108" s="21" t="str">
        <f t="shared" si="8"/>
        <v/>
      </c>
      <c r="AD108" s="21" t="str">
        <f t="shared" si="8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9">IF(D110&lt;&gt;"",F110-D110,"")</f>
        <v/>
      </c>
      <c r="J110" s="25"/>
      <c r="K110" s="25" t="str">
        <f t="shared" ref="K110:K167" si="10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9"/>
        <v/>
      </c>
      <c r="J111" s="27"/>
      <c r="K111" s="27" t="str">
        <f t="shared" si="10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9"/>
        <v/>
      </c>
      <c r="J112" s="27"/>
      <c r="K112" s="27" t="str">
        <f t="shared" si="10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9"/>
        <v/>
      </c>
      <c r="J113" s="27"/>
      <c r="K113" s="27" t="str">
        <f t="shared" si="10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9"/>
        <v/>
      </c>
      <c r="J114" s="27"/>
      <c r="K114" s="27" t="str">
        <f t="shared" si="10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9"/>
        <v/>
      </c>
      <c r="J115" s="27"/>
      <c r="K115" s="27" t="str">
        <f t="shared" si="10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9"/>
        <v/>
      </c>
      <c r="J116" s="27"/>
      <c r="K116" s="27" t="str">
        <f t="shared" si="10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9"/>
        <v/>
      </c>
      <c r="J117" s="27"/>
      <c r="K117" s="27" t="str">
        <f t="shared" si="10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9"/>
        <v/>
      </c>
      <c r="J118" s="27"/>
      <c r="K118" s="27" t="str">
        <f t="shared" si="10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9"/>
        <v/>
      </c>
      <c r="J119" s="27"/>
      <c r="K119" s="27" t="str">
        <f t="shared" si="10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9"/>
        <v/>
      </c>
      <c r="J120" s="27"/>
      <c r="K120" s="27" t="str">
        <f t="shared" si="10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9"/>
        <v/>
      </c>
      <c r="J121" s="27"/>
      <c r="K121" s="27" t="str">
        <f t="shared" si="10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9"/>
        <v/>
      </c>
      <c r="J122" s="27"/>
      <c r="K122" s="27" t="str">
        <f t="shared" si="10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9"/>
        <v/>
      </c>
      <c r="J123" s="27"/>
      <c r="K123" s="27" t="str">
        <f t="shared" si="10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9"/>
        <v/>
      </c>
      <c r="J124" s="27"/>
      <c r="K124" s="27" t="str">
        <f t="shared" si="10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9"/>
        <v/>
      </c>
      <c r="J125" s="27"/>
      <c r="K125" s="27" t="str">
        <f t="shared" si="10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9"/>
        <v/>
      </c>
      <c r="J126" s="27"/>
      <c r="K126" s="27" t="str">
        <f t="shared" si="10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9"/>
        <v/>
      </c>
      <c r="J127" s="27"/>
      <c r="K127" s="27" t="str">
        <f t="shared" si="10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9"/>
        <v/>
      </c>
      <c r="J128" s="27"/>
      <c r="K128" s="27" t="str">
        <f t="shared" si="10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9"/>
        <v/>
      </c>
      <c r="J129" s="27"/>
      <c r="K129" s="27" t="str">
        <f t="shared" si="10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9"/>
        <v/>
      </c>
      <c r="J130" s="27"/>
      <c r="K130" s="27" t="str">
        <f t="shared" si="10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9"/>
        <v/>
      </c>
      <c r="J131" s="27"/>
      <c r="K131" s="27" t="str">
        <f t="shared" si="10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9"/>
        <v/>
      </c>
      <c r="J132" s="27"/>
      <c r="K132" s="27" t="str">
        <f t="shared" si="10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9"/>
        <v/>
      </c>
      <c r="J133" s="27"/>
      <c r="K133" s="27" t="str">
        <f t="shared" si="10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9"/>
        <v/>
      </c>
      <c r="J134" s="27"/>
      <c r="K134" s="27" t="str">
        <f t="shared" si="10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9"/>
        <v/>
      </c>
      <c r="J135" s="27"/>
      <c r="K135" s="27" t="str">
        <f t="shared" si="10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9"/>
        <v/>
      </c>
      <c r="J136" s="27"/>
      <c r="K136" s="27" t="str">
        <f t="shared" si="10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9"/>
        <v/>
      </c>
      <c r="J137" s="27"/>
      <c r="K137" s="27" t="str">
        <f t="shared" si="10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9"/>
        <v/>
      </c>
      <c r="J138" s="27"/>
      <c r="K138" s="27" t="str">
        <f t="shared" si="10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9"/>
        <v/>
      </c>
      <c r="J139" s="27"/>
      <c r="K139" s="27" t="str">
        <f t="shared" si="10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9"/>
        <v/>
      </c>
      <c r="J140" s="27"/>
      <c r="K140" s="27" t="str">
        <f t="shared" si="10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9"/>
        <v/>
      </c>
      <c r="J141" s="27"/>
      <c r="K141" s="27" t="str">
        <f t="shared" si="10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9"/>
        <v/>
      </c>
      <c r="J142" s="27"/>
      <c r="K142" s="27" t="str">
        <f t="shared" si="10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9"/>
        <v/>
      </c>
      <c r="J143" s="27"/>
      <c r="K143" s="27" t="str">
        <f t="shared" si="10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9"/>
        <v/>
      </c>
      <c r="J144" s="27"/>
      <c r="K144" s="27" t="str">
        <f t="shared" si="10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9"/>
        <v/>
      </c>
      <c r="J145" s="27"/>
      <c r="K145" s="27" t="str">
        <f t="shared" si="10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9"/>
        <v/>
      </c>
      <c r="J146" s="27"/>
      <c r="K146" s="27" t="str">
        <f t="shared" si="10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9"/>
        <v/>
      </c>
      <c r="J147" s="27"/>
      <c r="K147" s="27" t="str">
        <f t="shared" si="10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9"/>
        <v/>
      </c>
      <c r="J148" s="27"/>
      <c r="K148" s="27" t="str">
        <f t="shared" si="10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9"/>
        <v/>
      </c>
      <c r="J149" s="27"/>
      <c r="K149" s="27" t="str">
        <f t="shared" si="10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9"/>
        <v/>
      </c>
      <c r="J150" s="27"/>
      <c r="K150" s="27" t="str">
        <f t="shared" si="10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9"/>
        <v/>
      </c>
      <c r="J151" s="27"/>
      <c r="K151" s="27" t="str">
        <f t="shared" si="10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9"/>
        <v/>
      </c>
      <c r="J152" s="27"/>
      <c r="K152" s="27" t="str">
        <f t="shared" si="10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9"/>
        <v/>
      </c>
      <c r="J153" s="27"/>
      <c r="K153" s="27" t="str">
        <f t="shared" si="10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9"/>
        <v/>
      </c>
      <c r="J154" s="27"/>
      <c r="K154" s="27" t="str">
        <f t="shared" si="10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9"/>
        <v/>
      </c>
      <c r="J155" s="27"/>
      <c r="K155" s="27" t="str">
        <f t="shared" si="10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9"/>
        <v/>
      </c>
      <c r="J156" s="27"/>
      <c r="K156" s="27" t="str">
        <f t="shared" si="10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9"/>
        <v/>
      </c>
      <c r="J157" s="27"/>
      <c r="K157" s="27" t="str">
        <f t="shared" si="10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9"/>
        <v/>
      </c>
      <c r="J158" s="27"/>
      <c r="K158" s="27" t="str">
        <f t="shared" si="10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9"/>
        <v/>
      </c>
      <c r="J159" s="27"/>
      <c r="K159" s="27" t="str">
        <f t="shared" si="10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9"/>
        <v/>
      </c>
      <c r="J160" s="27"/>
      <c r="K160" s="27" t="str">
        <f t="shared" si="10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9"/>
        <v/>
      </c>
      <c r="J161" s="27"/>
      <c r="K161" s="27" t="str">
        <f t="shared" si="10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9"/>
        <v/>
      </c>
      <c r="J162" s="27"/>
      <c r="K162" s="27" t="str">
        <f t="shared" si="10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9"/>
        <v/>
      </c>
      <c r="J163" s="27"/>
      <c r="K163" s="27" t="str">
        <f t="shared" si="10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9"/>
        <v/>
      </c>
      <c r="J164" s="35"/>
      <c r="K164" s="35" t="str">
        <f t="shared" si="10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9"/>
        <v/>
      </c>
      <c r="J165" s="35"/>
      <c r="K165" s="35" t="str">
        <f t="shared" si="10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9"/>
        <v/>
      </c>
      <c r="J166" s="35"/>
      <c r="K166" s="35" t="str">
        <f t="shared" si="10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9"/>
        <v/>
      </c>
      <c r="J167" s="35"/>
      <c r="K167" s="35" t="str">
        <f t="shared" si="10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7" t="s">
        <v>4</v>
      </c>
      <c r="E168" s="68"/>
      <c r="F168" s="68"/>
      <c r="G168" s="68"/>
      <c r="H168" s="68"/>
      <c r="I168" s="68"/>
      <c r="J168" s="68"/>
      <c r="K168" s="68"/>
      <c r="L168" s="69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1">IF(N91="","",IF(OR(N108="", N108="LS", N108="LUMP"),IF(SUM(COUNTIF(N109:N167,"LS")+COUNTIF(N109:N167,"LUMP"))&gt;0,"LS",""),IF(SUM(N109:N167)&lt;&gt;0,SUM(N109:N167),"")))</f>
        <v/>
      </c>
      <c r="O168" s="39" t="str">
        <f t="shared" si="11"/>
        <v/>
      </c>
      <c r="P168" s="39" t="str">
        <f t="shared" si="11"/>
        <v/>
      </c>
      <c r="Q168" s="39" t="str">
        <f t="shared" si="11"/>
        <v/>
      </c>
      <c r="R168" s="39" t="str">
        <f t="shared" si="11"/>
        <v/>
      </c>
      <c r="S168" s="39" t="str">
        <f t="shared" si="11"/>
        <v/>
      </c>
      <c r="T168" s="39" t="str">
        <f t="shared" si="11"/>
        <v/>
      </c>
      <c r="U168" s="39" t="str">
        <f t="shared" si="11"/>
        <v/>
      </c>
      <c r="V168" s="39" t="str">
        <f t="shared" si="11"/>
        <v/>
      </c>
      <c r="W168" s="39" t="str">
        <f t="shared" si="11"/>
        <v/>
      </c>
      <c r="X168" s="39" t="str">
        <f t="shared" si="11"/>
        <v/>
      </c>
      <c r="Y168" s="39" t="str">
        <f t="shared" si="11"/>
        <v/>
      </c>
      <c r="Z168" s="39" t="str">
        <f t="shared" si="11"/>
        <v/>
      </c>
      <c r="AA168" s="39" t="str">
        <f t="shared" si="11"/>
        <v/>
      </c>
      <c r="AB168" s="39" t="str">
        <f t="shared" si="11"/>
        <v/>
      </c>
      <c r="AC168" s="39" t="str">
        <f t="shared" si="11"/>
        <v/>
      </c>
      <c r="AD168" s="39" t="str">
        <f t="shared" si="11"/>
        <v/>
      </c>
    </row>
    <row r="169" spans="2:30" ht="12.75" customHeight="1" x14ac:dyDescent="0.2">
      <c r="B169" s="6" t="s">
        <v>18</v>
      </c>
      <c r="D169" s="64" t="s">
        <v>5</v>
      </c>
      <c r="E169" s="65"/>
      <c r="F169" s="65"/>
      <c r="G169" s="65"/>
      <c r="H169" s="65"/>
      <c r="I169" s="65"/>
      <c r="J169" s="65"/>
      <c r="K169" s="65"/>
      <c r="L169" s="66"/>
      <c r="M169" s="40" t="str">
        <f>IF(M91="","",IF( M168="LS","LS",IF(M168&lt;&gt;"",ROUNDUP(M168,0),"")))</f>
        <v/>
      </c>
      <c r="N169" s="40" t="str">
        <f t="shared" ref="N169:AD169" si="12">IF(N91="","",IF( N168="LS","LS",IF(N168&lt;&gt;"",ROUNDUP(N168,0),"")))</f>
        <v/>
      </c>
      <c r="O169" s="40" t="str">
        <f t="shared" si="12"/>
        <v/>
      </c>
      <c r="P169" s="40" t="str">
        <f t="shared" si="12"/>
        <v/>
      </c>
      <c r="Q169" s="40" t="str">
        <f t="shared" si="12"/>
        <v/>
      </c>
      <c r="R169" s="40" t="str">
        <f t="shared" si="12"/>
        <v/>
      </c>
      <c r="S169" s="40" t="str">
        <f t="shared" si="12"/>
        <v/>
      </c>
      <c r="T169" s="40" t="str">
        <f t="shared" si="12"/>
        <v/>
      </c>
      <c r="U169" s="40" t="str">
        <f t="shared" si="12"/>
        <v/>
      </c>
      <c r="V169" s="40" t="str">
        <f t="shared" si="12"/>
        <v/>
      </c>
      <c r="W169" s="40" t="str">
        <f t="shared" si="12"/>
        <v/>
      </c>
      <c r="X169" s="40" t="str">
        <f t="shared" si="12"/>
        <v/>
      </c>
      <c r="Y169" s="40" t="str">
        <f t="shared" si="12"/>
        <v/>
      </c>
      <c r="Z169" s="40" t="str">
        <f t="shared" si="12"/>
        <v/>
      </c>
      <c r="AA169" s="40" t="str">
        <f t="shared" si="12"/>
        <v/>
      </c>
      <c r="AB169" s="40" t="str">
        <f t="shared" si="12"/>
        <v/>
      </c>
      <c r="AC169" s="40" t="str">
        <f t="shared" si="12"/>
        <v/>
      </c>
      <c r="AD169" s="40" t="str">
        <f t="shared" si="12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0" t="str">
        <f>"PAVEMENT CALC SHEET " &amp; B172</f>
        <v xml:space="preserve">PAVEMENT CALC SHEET </v>
      </c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5" t="s">
        <v>17</v>
      </c>
      <c r="D176" s="71" t="s">
        <v>2</v>
      </c>
      <c r="E176" s="72"/>
      <c r="F176" s="73"/>
      <c r="G176" s="53" t="s">
        <v>9</v>
      </c>
      <c r="H176" s="61" t="s">
        <v>0</v>
      </c>
      <c r="I176" s="61" t="s">
        <v>29</v>
      </c>
      <c r="J176" s="61" t="s">
        <v>30</v>
      </c>
      <c r="K176" s="61" t="s">
        <v>31</v>
      </c>
      <c r="L176" s="61" t="s">
        <v>3</v>
      </c>
      <c r="M176" s="18" t="str">
        <f t="shared" ref="M176:AD176" si="13">IF(OR(TRIM(M172)=0,TRIM(M172)=""),"",IF(IFERROR(TRIM(INDEX(QryItemNamed,MATCH(TRIM(M172),ITEM,0),2)),"")="Y","SPECIAL",LEFT(IFERROR(TRIM(INDEX(ITEM,MATCH(TRIM(M172),ITEM,0))),""),3)))</f>
        <v/>
      </c>
      <c r="N176" s="18" t="str">
        <f t="shared" si="13"/>
        <v/>
      </c>
      <c r="O176" s="18" t="str">
        <f t="shared" si="13"/>
        <v/>
      </c>
      <c r="P176" s="18" t="str">
        <f t="shared" si="13"/>
        <v/>
      </c>
      <c r="Q176" s="18" t="str">
        <f t="shared" si="13"/>
        <v/>
      </c>
      <c r="R176" s="18" t="str">
        <f t="shared" si="13"/>
        <v/>
      </c>
      <c r="S176" s="18" t="str">
        <f t="shared" si="13"/>
        <v/>
      </c>
      <c r="T176" s="18" t="str">
        <f t="shared" si="13"/>
        <v/>
      </c>
      <c r="U176" s="18" t="str">
        <f t="shared" si="13"/>
        <v/>
      </c>
      <c r="V176" s="18" t="str">
        <f t="shared" si="13"/>
        <v/>
      </c>
      <c r="W176" s="18" t="str">
        <f t="shared" si="13"/>
        <v/>
      </c>
      <c r="X176" s="18" t="str">
        <f t="shared" si="13"/>
        <v/>
      </c>
      <c r="Y176" s="18" t="str">
        <f t="shared" si="13"/>
        <v/>
      </c>
      <c r="Z176" s="18" t="str">
        <f t="shared" si="13"/>
        <v/>
      </c>
      <c r="AA176" s="18" t="str">
        <f t="shared" si="13"/>
        <v/>
      </c>
      <c r="AB176" s="18" t="str">
        <f t="shared" si="13"/>
        <v/>
      </c>
      <c r="AC176" s="18" t="str">
        <f t="shared" si="13"/>
        <v/>
      </c>
      <c r="AD176" s="18" t="str">
        <f t="shared" si="13"/>
        <v/>
      </c>
    </row>
    <row r="177" spans="2:30" ht="12.75" customHeight="1" x14ac:dyDescent="0.2">
      <c r="B177" s="56"/>
      <c r="D177" s="74"/>
      <c r="E177" s="75"/>
      <c r="F177" s="76"/>
      <c r="G177" s="54"/>
      <c r="H177" s="62"/>
      <c r="I177" s="62"/>
      <c r="J177" s="62"/>
      <c r="K177" s="62"/>
      <c r="L177" s="62"/>
      <c r="M177" s="58" t="str">
        <f t="shared" ref="M177:AD177" si="14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58" t="str">
        <f t="shared" si="14"/>
        <v/>
      </c>
      <c r="O177" s="58" t="str">
        <f t="shared" si="14"/>
        <v/>
      </c>
      <c r="P177" s="58" t="str">
        <f t="shared" si="14"/>
        <v/>
      </c>
      <c r="Q177" s="58" t="str">
        <f t="shared" si="14"/>
        <v/>
      </c>
      <c r="R177" s="58" t="str">
        <f t="shared" si="14"/>
        <v/>
      </c>
      <c r="S177" s="58" t="str">
        <f t="shared" si="14"/>
        <v/>
      </c>
      <c r="T177" s="58" t="str">
        <f t="shared" si="14"/>
        <v/>
      </c>
      <c r="U177" s="58" t="str">
        <f t="shared" si="14"/>
        <v/>
      </c>
      <c r="V177" s="58" t="str">
        <f t="shared" si="14"/>
        <v/>
      </c>
      <c r="W177" s="58" t="str">
        <f t="shared" si="14"/>
        <v/>
      </c>
      <c r="X177" s="58" t="str">
        <f t="shared" si="14"/>
        <v/>
      </c>
      <c r="Y177" s="58" t="str">
        <f t="shared" si="14"/>
        <v/>
      </c>
      <c r="Z177" s="58" t="str">
        <f t="shared" si="14"/>
        <v/>
      </c>
      <c r="AA177" s="58" t="str">
        <f t="shared" si="14"/>
        <v/>
      </c>
      <c r="AB177" s="58" t="str">
        <f t="shared" si="14"/>
        <v/>
      </c>
      <c r="AC177" s="58" t="str">
        <f t="shared" si="14"/>
        <v/>
      </c>
      <c r="AD177" s="58" t="str">
        <f t="shared" si="14"/>
        <v/>
      </c>
    </row>
    <row r="178" spans="2:30" ht="12.75" customHeight="1" x14ac:dyDescent="0.2">
      <c r="B178" s="56"/>
      <c r="D178" s="74"/>
      <c r="E178" s="75"/>
      <c r="F178" s="76"/>
      <c r="G178" s="54"/>
      <c r="H178" s="62"/>
      <c r="I178" s="62"/>
      <c r="J178" s="62"/>
      <c r="K178" s="62"/>
      <c r="L178" s="62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</row>
    <row r="179" spans="2:30" ht="12.75" customHeight="1" x14ac:dyDescent="0.2">
      <c r="B179" s="56"/>
      <c r="D179" s="74"/>
      <c r="E179" s="75"/>
      <c r="F179" s="76"/>
      <c r="G179" s="54"/>
      <c r="H179" s="62"/>
      <c r="I179" s="62"/>
      <c r="J179" s="62"/>
      <c r="K179" s="62"/>
      <c r="L179" s="62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</row>
    <row r="180" spans="2:30" ht="12.75" customHeight="1" x14ac:dyDescent="0.2">
      <c r="B180" s="56"/>
      <c r="D180" s="74"/>
      <c r="E180" s="75"/>
      <c r="F180" s="76"/>
      <c r="G180" s="54"/>
      <c r="H180" s="62"/>
      <c r="I180" s="62"/>
      <c r="J180" s="62"/>
      <c r="K180" s="62"/>
      <c r="L180" s="62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</row>
    <row r="181" spans="2:30" ht="12.75" customHeight="1" x14ac:dyDescent="0.2">
      <c r="B181" s="56"/>
      <c r="D181" s="74"/>
      <c r="E181" s="75"/>
      <c r="F181" s="76"/>
      <c r="G181" s="54"/>
      <c r="H181" s="62"/>
      <c r="I181" s="62"/>
      <c r="J181" s="62"/>
      <c r="K181" s="62"/>
      <c r="L181" s="62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</row>
    <row r="182" spans="2:30" ht="12.75" customHeight="1" x14ac:dyDescent="0.2">
      <c r="B182" s="56"/>
      <c r="D182" s="74"/>
      <c r="E182" s="75"/>
      <c r="F182" s="76"/>
      <c r="G182" s="54"/>
      <c r="H182" s="62"/>
      <c r="I182" s="62"/>
      <c r="J182" s="62"/>
      <c r="K182" s="62"/>
      <c r="L182" s="62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</row>
    <row r="183" spans="2:30" ht="12.75" customHeight="1" x14ac:dyDescent="0.2">
      <c r="B183" s="56"/>
      <c r="D183" s="74"/>
      <c r="E183" s="75"/>
      <c r="F183" s="76"/>
      <c r="G183" s="54"/>
      <c r="H183" s="62"/>
      <c r="I183" s="62"/>
      <c r="J183" s="62"/>
      <c r="K183" s="62"/>
      <c r="L183" s="62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</row>
    <row r="184" spans="2:30" ht="12.75" customHeight="1" x14ac:dyDescent="0.2">
      <c r="B184" s="56"/>
      <c r="D184" s="74"/>
      <c r="E184" s="75"/>
      <c r="F184" s="76"/>
      <c r="G184" s="54"/>
      <c r="H184" s="62"/>
      <c r="I184" s="62"/>
      <c r="J184" s="62"/>
      <c r="K184" s="62"/>
      <c r="L184" s="62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</row>
    <row r="185" spans="2:30" ht="12.75" customHeight="1" x14ac:dyDescent="0.2">
      <c r="B185" s="56"/>
      <c r="D185" s="74"/>
      <c r="E185" s="75"/>
      <c r="F185" s="76"/>
      <c r="G185" s="54"/>
      <c r="H185" s="62"/>
      <c r="I185" s="62"/>
      <c r="J185" s="62"/>
      <c r="K185" s="62"/>
      <c r="L185" s="62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</row>
    <row r="186" spans="2:30" ht="12.75" customHeight="1" x14ac:dyDescent="0.2">
      <c r="B186" s="56"/>
      <c r="D186" s="74"/>
      <c r="E186" s="75"/>
      <c r="F186" s="76"/>
      <c r="G186" s="54"/>
      <c r="H186" s="62"/>
      <c r="I186" s="62"/>
      <c r="J186" s="62"/>
      <c r="K186" s="62"/>
      <c r="L186" s="62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</row>
    <row r="187" spans="2:30" ht="12.75" customHeight="1" x14ac:dyDescent="0.2">
      <c r="B187" s="56"/>
      <c r="D187" s="74"/>
      <c r="E187" s="75"/>
      <c r="F187" s="76"/>
      <c r="G187" s="54"/>
      <c r="H187" s="62"/>
      <c r="I187" s="62"/>
      <c r="J187" s="62"/>
      <c r="K187" s="62"/>
      <c r="L187" s="62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</row>
    <row r="188" spans="2:30" ht="12.75" customHeight="1" x14ac:dyDescent="0.2">
      <c r="B188" s="56"/>
      <c r="D188" s="74"/>
      <c r="E188" s="75"/>
      <c r="F188" s="76"/>
      <c r="G188" s="54"/>
      <c r="H188" s="62"/>
      <c r="I188" s="62"/>
      <c r="J188" s="62"/>
      <c r="K188" s="62"/>
      <c r="L188" s="62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</row>
    <row r="189" spans="2:30" ht="12.75" customHeight="1" thickBot="1" x14ac:dyDescent="0.25">
      <c r="B189" s="57"/>
      <c r="D189" s="63"/>
      <c r="E189" s="63"/>
      <c r="F189" s="63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5">IF(OR(TRIM(M172)=0,TRIM(M172)=""),"",IFERROR(TRIM(INDEX(QryItemNamed,MATCH(TRIM(M172),ITEM,0),3)),""))</f>
        <v/>
      </c>
      <c r="N189" s="21" t="str">
        <f t="shared" si="15"/>
        <v/>
      </c>
      <c r="O189" s="21" t="str">
        <f t="shared" si="15"/>
        <v/>
      </c>
      <c r="P189" s="21" t="str">
        <f t="shared" si="15"/>
        <v/>
      </c>
      <c r="Q189" s="21" t="str">
        <f t="shared" si="15"/>
        <v/>
      </c>
      <c r="R189" s="21" t="str">
        <f t="shared" si="15"/>
        <v/>
      </c>
      <c r="S189" s="21" t="str">
        <f t="shared" si="15"/>
        <v/>
      </c>
      <c r="T189" s="21" t="str">
        <f t="shared" si="15"/>
        <v/>
      </c>
      <c r="U189" s="21" t="str">
        <f t="shared" si="15"/>
        <v/>
      </c>
      <c r="V189" s="21" t="str">
        <f t="shared" si="15"/>
        <v/>
      </c>
      <c r="W189" s="21" t="str">
        <f t="shared" si="15"/>
        <v/>
      </c>
      <c r="X189" s="21" t="str">
        <f t="shared" si="15"/>
        <v/>
      </c>
      <c r="Y189" s="21" t="str">
        <f t="shared" si="15"/>
        <v/>
      </c>
      <c r="Z189" s="21" t="str">
        <f t="shared" si="15"/>
        <v/>
      </c>
      <c r="AA189" s="21" t="str">
        <f t="shared" si="15"/>
        <v/>
      </c>
      <c r="AB189" s="21" t="str">
        <f t="shared" si="15"/>
        <v/>
      </c>
      <c r="AC189" s="21" t="str">
        <f t="shared" si="15"/>
        <v/>
      </c>
      <c r="AD189" s="21" t="str">
        <f t="shared" si="15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16">IF(D191&lt;&gt;"",F191-D191,"")</f>
        <v/>
      </c>
      <c r="J191" s="25"/>
      <c r="K191" s="25" t="str">
        <f t="shared" ref="K191:K248" si="17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16"/>
        <v/>
      </c>
      <c r="J192" s="27"/>
      <c r="K192" s="27" t="str">
        <f t="shared" si="17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16"/>
        <v/>
      </c>
      <c r="J193" s="27"/>
      <c r="K193" s="27" t="str">
        <f t="shared" si="17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16"/>
        <v/>
      </c>
      <c r="J194" s="27"/>
      <c r="K194" s="27" t="str">
        <f t="shared" si="17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16"/>
        <v/>
      </c>
      <c r="J195" s="27"/>
      <c r="K195" s="27" t="str">
        <f t="shared" si="17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16"/>
        <v/>
      </c>
      <c r="J196" s="27"/>
      <c r="K196" s="27" t="str">
        <f t="shared" si="17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16"/>
        <v/>
      </c>
      <c r="J197" s="27"/>
      <c r="K197" s="27" t="str">
        <f t="shared" si="17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16"/>
        <v/>
      </c>
      <c r="J198" s="27"/>
      <c r="K198" s="27" t="str">
        <f t="shared" si="17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16"/>
        <v/>
      </c>
      <c r="J199" s="27"/>
      <c r="K199" s="27" t="str">
        <f t="shared" si="17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16"/>
        <v/>
      </c>
      <c r="J200" s="27"/>
      <c r="K200" s="27" t="str">
        <f t="shared" si="17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16"/>
        <v/>
      </c>
      <c r="J201" s="27"/>
      <c r="K201" s="27" t="str">
        <f t="shared" si="17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16"/>
        <v/>
      </c>
      <c r="J202" s="27"/>
      <c r="K202" s="27" t="str">
        <f t="shared" si="17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16"/>
        <v/>
      </c>
      <c r="J203" s="27"/>
      <c r="K203" s="27" t="str">
        <f t="shared" si="17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16"/>
        <v/>
      </c>
      <c r="J204" s="27"/>
      <c r="K204" s="27" t="str">
        <f t="shared" si="17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16"/>
        <v/>
      </c>
      <c r="J205" s="27"/>
      <c r="K205" s="27" t="str">
        <f t="shared" si="17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16"/>
        <v/>
      </c>
      <c r="J206" s="27"/>
      <c r="K206" s="27" t="str">
        <f t="shared" si="17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16"/>
        <v/>
      </c>
      <c r="J207" s="27"/>
      <c r="K207" s="27" t="str">
        <f t="shared" si="17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16"/>
        <v/>
      </c>
      <c r="J208" s="27"/>
      <c r="K208" s="27" t="str">
        <f t="shared" si="17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16"/>
        <v/>
      </c>
      <c r="J209" s="27"/>
      <c r="K209" s="27" t="str">
        <f t="shared" si="17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16"/>
        <v/>
      </c>
      <c r="J210" s="27"/>
      <c r="K210" s="27" t="str">
        <f t="shared" si="17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16"/>
        <v/>
      </c>
      <c r="J211" s="27"/>
      <c r="K211" s="27" t="str">
        <f t="shared" si="17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16"/>
        <v/>
      </c>
      <c r="J212" s="27"/>
      <c r="K212" s="27" t="str">
        <f t="shared" si="17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16"/>
        <v/>
      </c>
      <c r="J213" s="27"/>
      <c r="K213" s="27" t="str">
        <f t="shared" si="17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16"/>
        <v/>
      </c>
      <c r="J214" s="27"/>
      <c r="K214" s="27" t="str">
        <f t="shared" si="17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16"/>
        <v/>
      </c>
      <c r="J215" s="27"/>
      <c r="K215" s="27" t="str">
        <f t="shared" si="17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16"/>
        <v/>
      </c>
      <c r="J216" s="27"/>
      <c r="K216" s="27" t="str">
        <f t="shared" si="17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16"/>
        <v/>
      </c>
      <c r="J217" s="27"/>
      <c r="K217" s="27" t="str">
        <f t="shared" si="17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16"/>
        <v/>
      </c>
      <c r="J218" s="27"/>
      <c r="K218" s="27" t="str">
        <f t="shared" si="17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16"/>
        <v/>
      </c>
      <c r="J219" s="27"/>
      <c r="K219" s="27" t="str">
        <f t="shared" si="17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16"/>
        <v/>
      </c>
      <c r="J220" s="27"/>
      <c r="K220" s="27" t="str">
        <f t="shared" si="17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16"/>
        <v/>
      </c>
      <c r="J221" s="27"/>
      <c r="K221" s="27" t="str">
        <f t="shared" si="17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16"/>
        <v/>
      </c>
      <c r="J222" s="27"/>
      <c r="K222" s="27" t="str">
        <f t="shared" si="17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16"/>
        <v/>
      </c>
      <c r="J223" s="27"/>
      <c r="K223" s="27" t="str">
        <f t="shared" si="17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16"/>
        <v/>
      </c>
      <c r="J224" s="27"/>
      <c r="K224" s="27" t="str">
        <f t="shared" si="17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16"/>
        <v/>
      </c>
      <c r="J225" s="27"/>
      <c r="K225" s="27" t="str">
        <f t="shared" si="17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16"/>
        <v/>
      </c>
      <c r="J226" s="27"/>
      <c r="K226" s="27" t="str">
        <f t="shared" si="17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16"/>
        <v/>
      </c>
      <c r="J227" s="27"/>
      <c r="K227" s="27" t="str">
        <f t="shared" si="17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16"/>
        <v/>
      </c>
      <c r="J228" s="27"/>
      <c r="K228" s="27" t="str">
        <f t="shared" si="17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16"/>
        <v/>
      </c>
      <c r="J229" s="27"/>
      <c r="K229" s="27" t="str">
        <f t="shared" si="17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16"/>
        <v/>
      </c>
      <c r="J230" s="27"/>
      <c r="K230" s="27" t="str">
        <f t="shared" si="17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16"/>
        <v/>
      </c>
      <c r="J231" s="27"/>
      <c r="K231" s="27" t="str">
        <f t="shared" si="17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16"/>
        <v/>
      </c>
      <c r="J232" s="27"/>
      <c r="K232" s="27" t="str">
        <f t="shared" si="17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16"/>
        <v/>
      </c>
      <c r="J233" s="27"/>
      <c r="K233" s="27" t="str">
        <f t="shared" si="17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16"/>
        <v/>
      </c>
      <c r="J234" s="27"/>
      <c r="K234" s="27" t="str">
        <f t="shared" si="17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16"/>
        <v/>
      </c>
      <c r="J235" s="27"/>
      <c r="K235" s="27" t="str">
        <f t="shared" si="17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16"/>
        <v/>
      </c>
      <c r="J236" s="27"/>
      <c r="K236" s="27" t="str">
        <f t="shared" si="17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16"/>
        <v/>
      </c>
      <c r="J237" s="27"/>
      <c r="K237" s="27" t="str">
        <f t="shared" si="17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16"/>
        <v/>
      </c>
      <c r="J238" s="27"/>
      <c r="K238" s="27" t="str">
        <f t="shared" si="17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16"/>
        <v/>
      </c>
      <c r="J239" s="27"/>
      <c r="K239" s="27" t="str">
        <f t="shared" si="17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16"/>
        <v/>
      </c>
      <c r="J240" s="27"/>
      <c r="K240" s="27" t="str">
        <f t="shared" si="17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16"/>
        <v/>
      </c>
      <c r="J241" s="27"/>
      <c r="K241" s="27" t="str">
        <f t="shared" si="17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16"/>
        <v/>
      </c>
      <c r="J242" s="27"/>
      <c r="K242" s="27" t="str">
        <f t="shared" si="17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16"/>
        <v/>
      </c>
      <c r="J243" s="27"/>
      <c r="K243" s="27" t="str">
        <f t="shared" si="17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16"/>
        <v/>
      </c>
      <c r="J244" s="27"/>
      <c r="K244" s="27" t="str">
        <f t="shared" si="17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16"/>
        <v/>
      </c>
      <c r="J245" s="35"/>
      <c r="K245" s="35" t="str">
        <f t="shared" si="17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16"/>
        <v/>
      </c>
      <c r="J246" s="35"/>
      <c r="K246" s="35" t="str">
        <f t="shared" si="17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16"/>
        <v/>
      </c>
      <c r="J247" s="35"/>
      <c r="K247" s="35" t="str">
        <f t="shared" si="17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16"/>
        <v/>
      </c>
      <c r="J248" s="35"/>
      <c r="K248" s="35" t="str">
        <f t="shared" si="17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7" t="s">
        <v>4</v>
      </c>
      <c r="E249" s="68"/>
      <c r="F249" s="68"/>
      <c r="G249" s="68"/>
      <c r="H249" s="68"/>
      <c r="I249" s="68"/>
      <c r="J249" s="68"/>
      <c r="K249" s="68"/>
      <c r="L249" s="69"/>
      <c r="M249" s="39" t="str">
        <f t="shared" ref="M249:AD249" si="18">IF(M172="","",IF(OR(M189="", M189="LS", M189="LUMP"),IF(SUM(COUNTIF(M190:M248,"LS")+COUNTIF(M190:M248,"LUMP"))&gt;0,"LS",""),IF(SUM(M190:M248)&lt;&gt;0,SUM(M190:M248),"")))</f>
        <v/>
      </c>
      <c r="N249" s="39" t="str">
        <f t="shared" si="18"/>
        <v/>
      </c>
      <c r="O249" s="39" t="str">
        <f t="shared" si="18"/>
        <v/>
      </c>
      <c r="P249" s="39" t="str">
        <f t="shared" si="18"/>
        <v/>
      </c>
      <c r="Q249" s="39" t="str">
        <f t="shared" si="18"/>
        <v/>
      </c>
      <c r="R249" s="39" t="str">
        <f t="shared" si="18"/>
        <v/>
      </c>
      <c r="S249" s="39" t="str">
        <f t="shared" si="18"/>
        <v/>
      </c>
      <c r="T249" s="39" t="str">
        <f t="shared" si="18"/>
        <v/>
      </c>
      <c r="U249" s="39" t="str">
        <f t="shared" si="18"/>
        <v/>
      </c>
      <c r="V249" s="39" t="str">
        <f t="shared" si="18"/>
        <v/>
      </c>
      <c r="W249" s="39" t="str">
        <f t="shared" si="18"/>
        <v/>
      </c>
      <c r="X249" s="39" t="str">
        <f t="shared" si="18"/>
        <v/>
      </c>
      <c r="Y249" s="39" t="str">
        <f t="shared" si="18"/>
        <v/>
      </c>
      <c r="Z249" s="39" t="str">
        <f t="shared" si="18"/>
        <v/>
      </c>
      <c r="AA249" s="39" t="str">
        <f t="shared" si="18"/>
        <v/>
      </c>
      <c r="AB249" s="39" t="str">
        <f t="shared" si="18"/>
        <v/>
      </c>
      <c r="AC249" s="39" t="str">
        <f t="shared" si="18"/>
        <v/>
      </c>
      <c r="AD249" s="39" t="str">
        <f t="shared" si="18"/>
        <v/>
      </c>
    </row>
    <row r="250" spans="2:30" ht="12.75" customHeight="1" x14ac:dyDescent="0.2">
      <c r="B250" s="6" t="s">
        <v>18</v>
      </c>
      <c r="D250" s="64" t="s">
        <v>5</v>
      </c>
      <c r="E250" s="65"/>
      <c r="F250" s="65"/>
      <c r="G250" s="65"/>
      <c r="H250" s="65"/>
      <c r="I250" s="65"/>
      <c r="J250" s="65"/>
      <c r="K250" s="65"/>
      <c r="L250" s="66"/>
      <c r="M250" s="40" t="str">
        <f t="shared" ref="M250:AD250" si="19">IF(M172="","",IF( M249="LS","LS",IF(M249&lt;&gt;"",ROUNDUP(M249,0),"")))</f>
        <v/>
      </c>
      <c r="N250" s="40" t="str">
        <f t="shared" si="19"/>
        <v/>
      </c>
      <c r="O250" s="40" t="str">
        <f t="shared" si="19"/>
        <v/>
      </c>
      <c r="P250" s="40" t="str">
        <f t="shared" si="19"/>
        <v/>
      </c>
      <c r="Q250" s="40" t="str">
        <f t="shared" si="19"/>
        <v/>
      </c>
      <c r="R250" s="40" t="str">
        <f t="shared" si="19"/>
        <v/>
      </c>
      <c r="S250" s="40" t="str">
        <f t="shared" si="19"/>
        <v/>
      </c>
      <c r="T250" s="40" t="str">
        <f t="shared" si="19"/>
        <v/>
      </c>
      <c r="U250" s="40" t="str">
        <f t="shared" si="19"/>
        <v/>
      </c>
      <c r="V250" s="40" t="str">
        <f t="shared" si="19"/>
        <v/>
      </c>
      <c r="W250" s="40" t="str">
        <f t="shared" si="19"/>
        <v/>
      </c>
      <c r="X250" s="40" t="str">
        <f t="shared" si="19"/>
        <v/>
      </c>
      <c r="Y250" s="40" t="str">
        <f t="shared" si="19"/>
        <v/>
      </c>
      <c r="Z250" s="40" t="str">
        <f t="shared" si="19"/>
        <v/>
      </c>
      <c r="AA250" s="40" t="str">
        <f t="shared" si="19"/>
        <v/>
      </c>
      <c r="AB250" s="40" t="str">
        <f t="shared" si="19"/>
        <v/>
      </c>
      <c r="AC250" s="40" t="str">
        <f t="shared" si="19"/>
        <v/>
      </c>
      <c r="AD250" s="40" t="str">
        <f t="shared" si="19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0" t="str">
        <f>"PAVEMENT CALC SHEET " &amp; B253</f>
        <v xml:space="preserve">PAVEMENT CALC SHEET </v>
      </c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5" t="s">
        <v>17</v>
      </c>
      <c r="D257" s="71" t="s">
        <v>2</v>
      </c>
      <c r="E257" s="72"/>
      <c r="F257" s="73"/>
      <c r="G257" s="53" t="s">
        <v>9</v>
      </c>
      <c r="H257" s="61" t="s">
        <v>0</v>
      </c>
      <c r="I257" s="61" t="s">
        <v>29</v>
      </c>
      <c r="J257" s="61" t="s">
        <v>30</v>
      </c>
      <c r="K257" s="61" t="s">
        <v>31</v>
      </c>
      <c r="L257" s="61" t="s">
        <v>3</v>
      </c>
      <c r="M257" s="18" t="str">
        <f t="shared" ref="M257:AD257" si="20">IF(OR(TRIM(M253)=0,TRIM(M253)=""),"",IF(IFERROR(TRIM(INDEX(QryItemNamed,MATCH(TRIM(M253),ITEM,0),2)),"")="Y","SPECIAL",LEFT(IFERROR(TRIM(INDEX(ITEM,MATCH(TRIM(M253),ITEM,0))),""),3)))</f>
        <v/>
      </c>
      <c r="N257" s="18" t="str">
        <f t="shared" si="20"/>
        <v/>
      </c>
      <c r="O257" s="18" t="str">
        <f t="shared" si="20"/>
        <v/>
      </c>
      <c r="P257" s="18" t="str">
        <f t="shared" si="20"/>
        <v/>
      </c>
      <c r="Q257" s="18" t="str">
        <f t="shared" si="20"/>
        <v/>
      </c>
      <c r="R257" s="18" t="str">
        <f t="shared" si="20"/>
        <v/>
      </c>
      <c r="S257" s="18" t="str">
        <f t="shared" si="20"/>
        <v/>
      </c>
      <c r="T257" s="18" t="str">
        <f t="shared" si="20"/>
        <v/>
      </c>
      <c r="U257" s="18" t="str">
        <f t="shared" si="20"/>
        <v/>
      </c>
      <c r="V257" s="18" t="str">
        <f t="shared" si="20"/>
        <v/>
      </c>
      <c r="W257" s="18" t="str">
        <f t="shared" si="20"/>
        <v/>
      </c>
      <c r="X257" s="18" t="str">
        <f t="shared" si="20"/>
        <v/>
      </c>
      <c r="Y257" s="18" t="str">
        <f t="shared" si="20"/>
        <v/>
      </c>
      <c r="Z257" s="18" t="str">
        <f t="shared" si="20"/>
        <v/>
      </c>
      <c r="AA257" s="18" t="str">
        <f t="shared" si="20"/>
        <v/>
      </c>
      <c r="AB257" s="18" t="str">
        <f t="shared" si="20"/>
        <v/>
      </c>
      <c r="AC257" s="18" t="str">
        <f t="shared" si="20"/>
        <v/>
      </c>
      <c r="AD257" s="18" t="str">
        <f t="shared" si="20"/>
        <v/>
      </c>
    </row>
    <row r="258" spans="2:30" ht="12.75" customHeight="1" x14ac:dyDescent="0.2">
      <c r="B258" s="56"/>
      <c r="D258" s="74"/>
      <c r="E258" s="75"/>
      <c r="F258" s="76"/>
      <c r="G258" s="54"/>
      <c r="H258" s="62"/>
      <c r="I258" s="62"/>
      <c r="J258" s="62"/>
      <c r="K258" s="62"/>
      <c r="L258" s="62"/>
      <c r="M258" s="58" t="str">
        <f t="shared" ref="M258:AD258" si="2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58" t="str">
        <f t="shared" si="21"/>
        <v/>
      </c>
      <c r="O258" s="58" t="str">
        <f t="shared" si="21"/>
        <v/>
      </c>
      <c r="P258" s="58" t="str">
        <f t="shared" si="21"/>
        <v/>
      </c>
      <c r="Q258" s="58" t="str">
        <f t="shared" si="21"/>
        <v/>
      </c>
      <c r="R258" s="58" t="str">
        <f t="shared" si="21"/>
        <v/>
      </c>
      <c r="S258" s="58" t="str">
        <f t="shared" si="21"/>
        <v/>
      </c>
      <c r="T258" s="58" t="str">
        <f t="shared" si="21"/>
        <v/>
      </c>
      <c r="U258" s="58" t="str">
        <f t="shared" si="21"/>
        <v/>
      </c>
      <c r="V258" s="58" t="str">
        <f t="shared" si="21"/>
        <v/>
      </c>
      <c r="W258" s="58" t="str">
        <f t="shared" si="21"/>
        <v/>
      </c>
      <c r="X258" s="58" t="str">
        <f t="shared" si="21"/>
        <v/>
      </c>
      <c r="Y258" s="58" t="str">
        <f t="shared" si="21"/>
        <v/>
      </c>
      <c r="Z258" s="58" t="str">
        <f t="shared" si="21"/>
        <v/>
      </c>
      <c r="AA258" s="58" t="str">
        <f t="shared" si="21"/>
        <v/>
      </c>
      <c r="AB258" s="58" t="str">
        <f t="shared" si="21"/>
        <v/>
      </c>
      <c r="AC258" s="58" t="str">
        <f t="shared" si="21"/>
        <v/>
      </c>
      <c r="AD258" s="58" t="str">
        <f t="shared" si="21"/>
        <v/>
      </c>
    </row>
    <row r="259" spans="2:30" ht="12.75" customHeight="1" x14ac:dyDescent="0.2">
      <c r="B259" s="56"/>
      <c r="D259" s="74"/>
      <c r="E259" s="75"/>
      <c r="F259" s="76"/>
      <c r="G259" s="54"/>
      <c r="H259" s="62"/>
      <c r="I259" s="62"/>
      <c r="J259" s="62"/>
      <c r="K259" s="62"/>
      <c r="L259" s="62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</row>
    <row r="260" spans="2:30" ht="12.75" customHeight="1" x14ac:dyDescent="0.2">
      <c r="B260" s="56"/>
      <c r="D260" s="74"/>
      <c r="E260" s="75"/>
      <c r="F260" s="76"/>
      <c r="G260" s="54"/>
      <c r="H260" s="62"/>
      <c r="I260" s="62"/>
      <c r="J260" s="62"/>
      <c r="K260" s="62"/>
      <c r="L260" s="62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</row>
    <row r="261" spans="2:30" ht="12.75" customHeight="1" x14ac:dyDescent="0.2">
      <c r="B261" s="56"/>
      <c r="D261" s="74"/>
      <c r="E261" s="75"/>
      <c r="F261" s="76"/>
      <c r="G261" s="54"/>
      <c r="H261" s="62"/>
      <c r="I261" s="62"/>
      <c r="J261" s="62"/>
      <c r="K261" s="62"/>
      <c r="L261" s="62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</row>
    <row r="262" spans="2:30" ht="12.75" customHeight="1" x14ac:dyDescent="0.2">
      <c r="B262" s="56"/>
      <c r="D262" s="74"/>
      <c r="E262" s="75"/>
      <c r="F262" s="76"/>
      <c r="G262" s="54"/>
      <c r="H262" s="62"/>
      <c r="I262" s="62"/>
      <c r="J262" s="62"/>
      <c r="K262" s="62"/>
      <c r="L262" s="62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</row>
    <row r="263" spans="2:30" ht="12.75" customHeight="1" x14ac:dyDescent="0.2">
      <c r="B263" s="56"/>
      <c r="D263" s="74"/>
      <c r="E263" s="75"/>
      <c r="F263" s="76"/>
      <c r="G263" s="54"/>
      <c r="H263" s="62"/>
      <c r="I263" s="62"/>
      <c r="J263" s="62"/>
      <c r="K263" s="62"/>
      <c r="L263" s="62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</row>
    <row r="264" spans="2:30" ht="12.75" customHeight="1" x14ac:dyDescent="0.2">
      <c r="B264" s="56"/>
      <c r="D264" s="74"/>
      <c r="E264" s="75"/>
      <c r="F264" s="76"/>
      <c r="G264" s="54"/>
      <c r="H264" s="62"/>
      <c r="I264" s="62"/>
      <c r="J264" s="62"/>
      <c r="K264" s="62"/>
      <c r="L264" s="62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</row>
    <row r="265" spans="2:30" ht="12.75" customHeight="1" x14ac:dyDescent="0.2">
      <c r="B265" s="56"/>
      <c r="D265" s="74"/>
      <c r="E265" s="75"/>
      <c r="F265" s="76"/>
      <c r="G265" s="54"/>
      <c r="H265" s="62"/>
      <c r="I265" s="62"/>
      <c r="J265" s="62"/>
      <c r="K265" s="62"/>
      <c r="L265" s="62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</row>
    <row r="266" spans="2:30" ht="12.75" customHeight="1" x14ac:dyDescent="0.2">
      <c r="B266" s="56"/>
      <c r="D266" s="74"/>
      <c r="E266" s="75"/>
      <c r="F266" s="76"/>
      <c r="G266" s="54"/>
      <c r="H266" s="62"/>
      <c r="I266" s="62"/>
      <c r="J266" s="62"/>
      <c r="K266" s="62"/>
      <c r="L266" s="62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</row>
    <row r="267" spans="2:30" ht="12.75" customHeight="1" x14ac:dyDescent="0.2">
      <c r="B267" s="56"/>
      <c r="D267" s="74"/>
      <c r="E267" s="75"/>
      <c r="F267" s="76"/>
      <c r="G267" s="54"/>
      <c r="H267" s="62"/>
      <c r="I267" s="62"/>
      <c r="J267" s="62"/>
      <c r="K267" s="62"/>
      <c r="L267" s="62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</row>
    <row r="268" spans="2:30" ht="12.75" customHeight="1" x14ac:dyDescent="0.2">
      <c r="B268" s="56"/>
      <c r="D268" s="74"/>
      <c r="E268" s="75"/>
      <c r="F268" s="76"/>
      <c r="G268" s="54"/>
      <c r="H268" s="62"/>
      <c r="I268" s="62"/>
      <c r="J268" s="62"/>
      <c r="K268" s="62"/>
      <c r="L268" s="62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</row>
    <row r="269" spans="2:30" ht="12.75" customHeight="1" x14ac:dyDescent="0.2">
      <c r="B269" s="56"/>
      <c r="D269" s="74"/>
      <c r="E269" s="75"/>
      <c r="F269" s="76"/>
      <c r="G269" s="54"/>
      <c r="H269" s="62"/>
      <c r="I269" s="77"/>
      <c r="J269" s="77"/>
      <c r="K269" s="77"/>
      <c r="L269" s="77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</row>
    <row r="270" spans="2:30" ht="12.75" customHeight="1" thickBot="1" x14ac:dyDescent="0.25">
      <c r="B270" s="57"/>
      <c r="D270" s="63"/>
      <c r="E270" s="63"/>
      <c r="F270" s="63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2">IF(OR(TRIM(M253)=0,TRIM(M253)=""),"",IFERROR(TRIM(INDEX(QryItemNamed,MATCH(TRIM(M253),ITEM,0),3)),""))</f>
        <v/>
      </c>
      <c r="N270" s="21" t="str">
        <f t="shared" si="22"/>
        <v/>
      </c>
      <c r="O270" s="21" t="str">
        <f t="shared" si="22"/>
        <v/>
      </c>
      <c r="P270" s="21" t="str">
        <f t="shared" si="22"/>
        <v/>
      </c>
      <c r="Q270" s="21" t="str">
        <f t="shared" si="22"/>
        <v/>
      </c>
      <c r="R270" s="21" t="str">
        <f t="shared" si="22"/>
        <v/>
      </c>
      <c r="S270" s="21" t="str">
        <f t="shared" si="22"/>
        <v/>
      </c>
      <c r="T270" s="21" t="str">
        <f t="shared" si="22"/>
        <v/>
      </c>
      <c r="U270" s="21" t="str">
        <f t="shared" si="22"/>
        <v/>
      </c>
      <c r="V270" s="21" t="str">
        <f t="shared" si="22"/>
        <v/>
      </c>
      <c r="W270" s="21" t="str">
        <f t="shared" si="22"/>
        <v/>
      </c>
      <c r="X270" s="21" t="str">
        <f t="shared" si="22"/>
        <v/>
      </c>
      <c r="Y270" s="21" t="str">
        <f t="shared" si="22"/>
        <v/>
      </c>
      <c r="Z270" s="21" t="str">
        <f t="shared" si="22"/>
        <v/>
      </c>
      <c r="AA270" s="21" t="str">
        <f t="shared" si="22"/>
        <v/>
      </c>
      <c r="AB270" s="21" t="str">
        <f t="shared" si="22"/>
        <v/>
      </c>
      <c r="AC270" s="21" t="str">
        <f t="shared" si="22"/>
        <v/>
      </c>
      <c r="AD270" s="21" t="str">
        <f t="shared" si="22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3">IF(D272&lt;&gt;"",F272-D272,"")</f>
        <v/>
      </c>
      <c r="J272" s="25"/>
      <c r="K272" s="25" t="str">
        <f t="shared" ref="K272:K329" si="24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3"/>
        <v/>
      </c>
      <c r="J273" s="27"/>
      <c r="K273" s="27" t="str">
        <f t="shared" si="24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3"/>
        <v/>
      </c>
      <c r="J274" s="27"/>
      <c r="K274" s="27" t="str">
        <f t="shared" si="24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3"/>
        <v/>
      </c>
      <c r="J275" s="27"/>
      <c r="K275" s="27" t="str">
        <f t="shared" si="24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3"/>
        <v/>
      </c>
      <c r="J276" s="27"/>
      <c r="K276" s="27" t="str">
        <f t="shared" si="24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3"/>
        <v/>
      </c>
      <c r="J277" s="27"/>
      <c r="K277" s="27" t="str">
        <f t="shared" si="24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3"/>
        <v/>
      </c>
      <c r="J278" s="27"/>
      <c r="K278" s="27" t="str">
        <f t="shared" si="24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3"/>
        <v/>
      </c>
      <c r="J279" s="27"/>
      <c r="K279" s="27" t="str">
        <f t="shared" si="24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3"/>
        <v/>
      </c>
      <c r="J280" s="27"/>
      <c r="K280" s="27" t="str">
        <f t="shared" si="24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3"/>
        <v/>
      </c>
      <c r="J281" s="27"/>
      <c r="K281" s="27" t="str">
        <f t="shared" si="24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3"/>
        <v/>
      </c>
      <c r="J282" s="27"/>
      <c r="K282" s="27" t="str">
        <f t="shared" si="24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3"/>
        <v/>
      </c>
      <c r="J283" s="27"/>
      <c r="K283" s="27" t="str">
        <f t="shared" si="24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3"/>
        <v/>
      </c>
      <c r="J284" s="27"/>
      <c r="K284" s="27" t="str">
        <f t="shared" si="24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3"/>
        <v/>
      </c>
      <c r="J285" s="27"/>
      <c r="K285" s="27" t="str">
        <f t="shared" si="24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3"/>
        <v/>
      </c>
      <c r="J286" s="27"/>
      <c r="K286" s="27" t="str">
        <f t="shared" si="24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3"/>
        <v/>
      </c>
      <c r="J287" s="27"/>
      <c r="K287" s="27" t="str">
        <f t="shared" si="24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3"/>
        <v/>
      </c>
      <c r="J288" s="27"/>
      <c r="K288" s="27" t="str">
        <f t="shared" si="24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3"/>
        <v/>
      </c>
      <c r="J289" s="27"/>
      <c r="K289" s="27" t="str">
        <f t="shared" si="24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3"/>
        <v/>
      </c>
      <c r="J290" s="27"/>
      <c r="K290" s="27" t="str">
        <f t="shared" si="24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3"/>
        <v/>
      </c>
      <c r="J291" s="27"/>
      <c r="K291" s="27" t="str">
        <f t="shared" si="24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3"/>
        <v/>
      </c>
      <c r="J292" s="27"/>
      <c r="K292" s="27" t="str">
        <f t="shared" si="24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3"/>
        <v/>
      </c>
      <c r="J293" s="27"/>
      <c r="K293" s="27" t="str">
        <f t="shared" si="24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3"/>
        <v/>
      </c>
      <c r="J294" s="27"/>
      <c r="K294" s="27" t="str">
        <f t="shared" si="24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3"/>
        <v/>
      </c>
      <c r="J295" s="27"/>
      <c r="K295" s="27" t="str">
        <f t="shared" si="24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3"/>
        <v/>
      </c>
      <c r="J296" s="27"/>
      <c r="K296" s="27" t="str">
        <f t="shared" si="24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3"/>
        <v/>
      </c>
      <c r="J297" s="27"/>
      <c r="K297" s="27" t="str">
        <f t="shared" si="24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3"/>
        <v/>
      </c>
      <c r="J298" s="27"/>
      <c r="K298" s="27" t="str">
        <f t="shared" si="24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3"/>
        <v/>
      </c>
      <c r="J299" s="27"/>
      <c r="K299" s="27" t="str">
        <f t="shared" si="24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3"/>
        <v/>
      </c>
      <c r="J300" s="27"/>
      <c r="K300" s="27" t="str">
        <f t="shared" si="24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3"/>
        <v/>
      </c>
      <c r="J301" s="27"/>
      <c r="K301" s="27" t="str">
        <f t="shared" si="24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3"/>
        <v/>
      </c>
      <c r="J302" s="27"/>
      <c r="K302" s="27" t="str">
        <f t="shared" si="24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3"/>
        <v/>
      </c>
      <c r="J303" s="27"/>
      <c r="K303" s="27" t="str">
        <f t="shared" si="24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3"/>
        <v/>
      </c>
      <c r="J304" s="27"/>
      <c r="K304" s="27" t="str">
        <f t="shared" si="24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3"/>
        <v/>
      </c>
      <c r="J305" s="27"/>
      <c r="K305" s="27" t="str">
        <f t="shared" si="24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3"/>
        <v/>
      </c>
      <c r="J306" s="27"/>
      <c r="K306" s="27" t="str">
        <f t="shared" si="24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3"/>
        <v/>
      </c>
      <c r="J307" s="27"/>
      <c r="K307" s="27" t="str">
        <f t="shared" si="24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3"/>
        <v/>
      </c>
      <c r="J308" s="27"/>
      <c r="K308" s="27" t="str">
        <f t="shared" si="24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3"/>
        <v/>
      </c>
      <c r="J309" s="27"/>
      <c r="K309" s="27" t="str">
        <f t="shared" si="24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3"/>
        <v/>
      </c>
      <c r="J310" s="27"/>
      <c r="K310" s="27" t="str">
        <f t="shared" si="24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3"/>
        <v/>
      </c>
      <c r="J311" s="27"/>
      <c r="K311" s="27" t="str">
        <f t="shared" si="24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3"/>
        <v/>
      </c>
      <c r="J312" s="27"/>
      <c r="K312" s="27" t="str">
        <f t="shared" si="24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3"/>
        <v/>
      </c>
      <c r="J313" s="27"/>
      <c r="K313" s="27" t="str">
        <f t="shared" si="24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3"/>
        <v/>
      </c>
      <c r="J314" s="27"/>
      <c r="K314" s="27" t="str">
        <f t="shared" si="24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3"/>
        <v/>
      </c>
      <c r="J315" s="27"/>
      <c r="K315" s="27" t="str">
        <f t="shared" si="24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3"/>
        <v/>
      </c>
      <c r="J316" s="27"/>
      <c r="K316" s="27" t="str">
        <f t="shared" si="24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3"/>
        <v/>
      </c>
      <c r="J317" s="27"/>
      <c r="K317" s="27" t="str">
        <f t="shared" si="24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3"/>
        <v/>
      </c>
      <c r="J318" s="27"/>
      <c r="K318" s="27" t="str">
        <f t="shared" si="24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3"/>
        <v/>
      </c>
      <c r="J319" s="27"/>
      <c r="K319" s="27" t="str">
        <f t="shared" si="24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3"/>
        <v/>
      </c>
      <c r="J320" s="27"/>
      <c r="K320" s="27" t="str">
        <f t="shared" si="24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3"/>
        <v/>
      </c>
      <c r="J321" s="27"/>
      <c r="K321" s="27" t="str">
        <f t="shared" si="24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3"/>
        <v/>
      </c>
      <c r="J322" s="27"/>
      <c r="K322" s="27" t="str">
        <f t="shared" si="24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3"/>
        <v/>
      </c>
      <c r="J323" s="27"/>
      <c r="K323" s="27" t="str">
        <f t="shared" si="24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3"/>
        <v/>
      </c>
      <c r="J324" s="27"/>
      <c r="K324" s="27" t="str">
        <f t="shared" si="24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3"/>
        <v/>
      </c>
      <c r="J325" s="27"/>
      <c r="K325" s="27" t="str">
        <f t="shared" si="24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3"/>
        <v/>
      </c>
      <c r="J326" s="35"/>
      <c r="K326" s="35" t="str">
        <f t="shared" si="24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3"/>
        <v/>
      </c>
      <c r="J327" s="35"/>
      <c r="K327" s="35" t="str">
        <f t="shared" si="24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3"/>
        <v/>
      </c>
      <c r="J328" s="35"/>
      <c r="K328" s="35" t="str">
        <f t="shared" si="24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3"/>
        <v/>
      </c>
      <c r="J329" s="35"/>
      <c r="K329" s="35" t="str">
        <f t="shared" si="24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7" t="s">
        <v>4</v>
      </c>
      <c r="E330" s="68"/>
      <c r="F330" s="68"/>
      <c r="G330" s="68"/>
      <c r="H330" s="68"/>
      <c r="I330" s="68"/>
      <c r="J330" s="68"/>
      <c r="K330" s="68"/>
      <c r="L330" s="69"/>
      <c r="M330" s="39" t="str">
        <f t="shared" ref="M330:AD330" si="25">IF(M253="","",IF(OR(M270="", M270="LS", M270="LUMP"),IF(SUM(COUNTIF(M271:M329,"LS")+COUNTIF(M271:M329,"LUMP"))&gt;0,"LS",""),IF(SUM(M271:M329)&lt;&gt;0,SUM(M271:M329),"")))</f>
        <v/>
      </c>
      <c r="N330" s="39" t="str">
        <f t="shared" si="25"/>
        <v/>
      </c>
      <c r="O330" s="39" t="str">
        <f t="shared" si="25"/>
        <v/>
      </c>
      <c r="P330" s="39" t="str">
        <f t="shared" si="25"/>
        <v/>
      </c>
      <c r="Q330" s="39" t="str">
        <f t="shared" si="25"/>
        <v/>
      </c>
      <c r="R330" s="39" t="str">
        <f t="shared" si="25"/>
        <v/>
      </c>
      <c r="S330" s="39" t="str">
        <f t="shared" si="25"/>
        <v/>
      </c>
      <c r="T330" s="39" t="str">
        <f t="shared" si="25"/>
        <v/>
      </c>
      <c r="U330" s="39" t="str">
        <f t="shared" si="25"/>
        <v/>
      </c>
      <c r="V330" s="39" t="str">
        <f t="shared" si="25"/>
        <v/>
      </c>
      <c r="W330" s="39" t="str">
        <f t="shared" si="25"/>
        <v/>
      </c>
      <c r="X330" s="39" t="str">
        <f t="shared" si="25"/>
        <v/>
      </c>
      <c r="Y330" s="39" t="str">
        <f t="shared" si="25"/>
        <v/>
      </c>
      <c r="Z330" s="39" t="str">
        <f t="shared" si="25"/>
        <v/>
      </c>
      <c r="AA330" s="39" t="str">
        <f t="shared" si="25"/>
        <v/>
      </c>
      <c r="AB330" s="39" t="str">
        <f t="shared" si="25"/>
        <v/>
      </c>
      <c r="AC330" s="39" t="str">
        <f t="shared" si="25"/>
        <v/>
      </c>
      <c r="AD330" s="39" t="str">
        <f t="shared" si="25"/>
        <v/>
      </c>
    </row>
    <row r="331" spans="2:30" ht="12.75" customHeight="1" x14ac:dyDescent="0.2">
      <c r="B331" s="6" t="s">
        <v>18</v>
      </c>
      <c r="D331" s="64" t="s">
        <v>5</v>
      </c>
      <c r="E331" s="65"/>
      <c r="F331" s="65"/>
      <c r="G331" s="65"/>
      <c r="H331" s="65"/>
      <c r="I331" s="65"/>
      <c r="J331" s="65"/>
      <c r="K331" s="65"/>
      <c r="L331" s="66"/>
      <c r="M331" s="40" t="str">
        <f t="shared" ref="M331:AD331" si="26">IF(M253="","",IF( M330="LS","LS",IF(M330&lt;&gt;"",ROUNDUP(M330,0),"")))</f>
        <v/>
      </c>
      <c r="N331" s="40" t="str">
        <f t="shared" si="26"/>
        <v/>
      </c>
      <c r="O331" s="40" t="str">
        <f t="shared" si="26"/>
        <v/>
      </c>
      <c r="P331" s="40" t="str">
        <f t="shared" si="26"/>
        <v/>
      </c>
      <c r="Q331" s="40" t="str">
        <f t="shared" si="26"/>
        <v/>
      </c>
      <c r="R331" s="40" t="str">
        <f t="shared" si="26"/>
        <v/>
      </c>
      <c r="S331" s="40" t="str">
        <f t="shared" si="26"/>
        <v/>
      </c>
      <c r="T331" s="40" t="str">
        <f t="shared" si="26"/>
        <v/>
      </c>
      <c r="U331" s="40" t="str">
        <f t="shared" si="26"/>
        <v/>
      </c>
      <c r="V331" s="40" t="str">
        <f t="shared" si="26"/>
        <v/>
      </c>
      <c r="W331" s="40" t="str">
        <f t="shared" si="26"/>
        <v/>
      </c>
      <c r="X331" s="40" t="str">
        <f t="shared" si="26"/>
        <v/>
      </c>
      <c r="Y331" s="40" t="str">
        <f t="shared" si="26"/>
        <v/>
      </c>
      <c r="Z331" s="40" t="str">
        <f t="shared" si="26"/>
        <v/>
      </c>
      <c r="AA331" s="40" t="str">
        <f t="shared" si="26"/>
        <v/>
      </c>
      <c r="AB331" s="40" t="str">
        <f t="shared" si="26"/>
        <v/>
      </c>
      <c r="AC331" s="40" t="str">
        <f t="shared" si="26"/>
        <v/>
      </c>
      <c r="AD331" s="40" t="str">
        <f t="shared" si="26"/>
        <v/>
      </c>
    </row>
  </sheetData>
  <mergeCells count="120"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Turner, Scott A.</cp:lastModifiedBy>
  <cp:lastPrinted>2015-05-18T15:19:41Z</cp:lastPrinted>
  <dcterms:created xsi:type="dcterms:W3CDTF">2004-11-29T18:07:26Z</dcterms:created>
  <dcterms:modified xsi:type="dcterms:W3CDTF">2023-06-29T18:11:22Z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